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320" windowHeight="12120"/>
  </bookViews>
  <sheets>
    <sheet name="Consumo" sheetId="1" r:id="rId1"/>
    <sheet name="Dimensionamentos" sheetId="2" r:id="rId2"/>
    <sheet name="Materiais" sheetId="7" state="hidden" r:id="rId3"/>
    <sheet name="Latitudes e Calculos" sheetId="5" state="hidden" r:id="rId4"/>
    <sheet name="H" sheetId="4" state="hidden" r:id="rId5"/>
    <sheet name="K" sheetId="6" state="hidden" r:id="rId6"/>
  </sheets>
  <definedNames>
    <definedName name="baterias">Materiais!$B$4:$AG$65</definedName>
    <definedName name="H">H!$B$5:$O$21</definedName>
    <definedName name="Inclinacao">'Latitudes e Calculos'!$B$5:$D$21</definedName>
    <definedName name="K">'Latitudes e Calculos'!$B$32:$O$50</definedName>
    <definedName name="LAT">'Latitudes e Calculos'!$G$5:$H$8</definedName>
    <definedName name="LATITUDE">'Latitudes e Calculos'!$B$5:$C$21</definedName>
    <definedName name="latitudes">K!$A$4:$P$250</definedName>
    <definedName name="paineis">Materiais!$B$72:$AG$247</definedName>
    <definedName name="reguladores">Materiais!$B$254:$AB$288</definedName>
  </definedNames>
  <calcPr calcId="124519"/>
</workbook>
</file>

<file path=xl/calcChain.xml><?xml version="1.0" encoding="utf-8"?>
<calcChain xmlns="http://schemas.openxmlformats.org/spreadsheetml/2006/main">
  <c r="N44" i="2"/>
  <c r="N43"/>
  <c r="J41"/>
  <c r="N29"/>
  <c r="N28"/>
  <c r="N27"/>
  <c r="N26"/>
  <c r="N25"/>
  <c r="J23"/>
  <c r="N10"/>
  <c r="N9"/>
  <c r="N8"/>
  <c r="N7"/>
  <c r="J5"/>
  <c r="V45" i="7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40"/>
  <c r="V41"/>
  <c r="V42"/>
  <c r="V43"/>
  <c r="V44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13"/>
  <c r="V9"/>
  <c r="V10"/>
  <c r="V11"/>
  <c r="V12"/>
  <c r="V8"/>
  <c r="V6"/>
  <c r="V7"/>
  <c r="V5"/>
  <c r="V4"/>
  <c r="P33" i="1"/>
  <c r="Y33"/>
  <c r="Y13"/>
  <c r="Y12"/>
  <c r="Y11"/>
  <c r="Y10"/>
  <c r="Y9"/>
  <c r="Y8"/>
  <c r="Y7"/>
  <c r="G25" i="5"/>
  <c r="G26" s="1"/>
  <c r="A5" i="6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4"/>
  <c r="H26" i="5"/>
  <c r="P5" i="6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4"/>
  <c r="O6" i="4"/>
  <c r="O7"/>
  <c r="O8"/>
  <c r="O9"/>
  <c r="O10"/>
  <c r="O11"/>
  <c r="O12"/>
  <c r="O13"/>
  <c r="O14"/>
  <c r="O15"/>
  <c r="O16"/>
  <c r="O17"/>
  <c r="C25" i="5"/>
  <c r="D25" s="1"/>
  <c r="O18" i="4"/>
  <c r="O19"/>
  <c r="O20"/>
  <c r="O21"/>
  <c r="O5"/>
  <c r="F49" i="2"/>
  <c r="I35" i="1"/>
  <c r="Y35" s="1"/>
  <c r="Y14"/>
  <c r="Y15"/>
  <c r="Y16"/>
  <c r="Y17"/>
  <c r="Y18"/>
  <c r="Y19"/>
  <c r="Y29"/>
  <c r="Y30"/>
  <c r="Y31"/>
  <c r="Y32"/>
  <c r="Y28"/>
  <c r="H25" i="5" l="1"/>
  <c r="E25"/>
  <c r="A50"/>
  <c r="O50" s="1"/>
  <c r="A49"/>
  <c r="O49" s="1"/>
  <c r="A48"/>
  <c r="O48" s="1"/>
  <c r="A47"/>
  <c r="O47" s="1"/>
  <c r="A46"/>
  <c r="O46" s="1"/>
  <c r="A45"/>
  <c r="O45" s="1"/>
  <c r="A44"/>
  <c r="O44" s="1"/>
  <c r="A43"/>
  <c r="O43" s="1"/>
  <c r="A42"/>
  <c r="O42" s="1"/>
  <c r="A41"/>
  <c r="O41" s="1"/>
  <c r="A40"/>
  <c r="O40" s="1"/>
  <c r="A39"/>
  <c r="O39" s="1"/>
  <c r="A38"/>
  <c r="O38" s="1"/>
  <c r="A37"/>
  <c r="O37" s="1"/>
  <c r="A36"/>
  <c r="O36" s="1"/>
  <c r="A35"/>
  <c r="O35" s="1"/>
  <c r="A34"/>
  <c r="O34" s="1"/>
  <c r="A33"/>
  <c r="O33" s="1"/>
  <c r="A32"/>
  <c r="O32" s="1"/>
  <c r="F16" i="2"/>
  <c r="L16" s="1"/>
  <c r="N17" s="1"/>
  <c r="S16" s="1"/>
  <c r="F34"/>
  <c r="I25" i="5" l="1"/>
  <c r="N32"/>
  <c r="L32"/>
  <c r="J32"/>
  <c r="H32"/>
  <c r="F32"/>
  <c r="D32"/>
  <c r="M32"/>
  <c r="K32"/>
  <c r="I32"/>
  <c r="G32"/>
  <c r="E32"/>
  <c r="C32"/>
  <c r="N34"/>
  <c r="L34"/>
  <c r="J34"/>
  <c r="H34"/>
  <c r="F34"/>
  <c r="D34"/>
  <c r="M34"/>
  <c r="K34"/>
  <c r="I34"/>
  <c r="G34"/>
  <c r="E34"/>
  <c r="C34"/>
  <c r="N36"/>
  <c r="L36"/>
  <c r="J36"/>
  <c r="H36"/>
  <c r="F36"/>
  <c r="D36"/>
  <c r="M36"/>
  <c r="K36"/>
  <c r="I36"/>
  <c r="G36"/>
  <c r="E36"/>
  <c r="C36"/>
  <c r="N38"/>
  <c r="L38"/>
  <c r="J38"/>
  <c r="H38"/>
  <c r="F38"/>
  <c r="D38"/>
  <c r="M38"/>
  <c r="K38"/>
  <c r="I38"/>
  <c r="G38"/>
  <c r="E38"/>
  <c r="C38"/>
  <c r="N40"/>
  <c r="L40"/>
  <c r="J40"/>
  <c r="H40"/>
  <c r="F40"/>
  <c r="D40"/>
  <c r="M40"/>
  <c r="K40"/>
  <c r="I40"/>
  <c r="G40"/>
  <c r="E40"/>
  <c r="C40"/>
  <c r="N42"/>
  <c r="L42"/>
  <c r="J42"/>
  <c r="H42"/>
  <c r="F42"/>
  <c r="D42"/>
  <c r="M42"/>
  <c r="K42"/>
  <c r="I42"/>
  <c r="G42"/>
  <c r="E42"/>
  <c r="C42"/>
  <c r="N44"/>
  <c r="L34" i="2" s="1"/>
  <c r="L44" i="5"/>
  <c r="J44"/>
  <c r="H44"/>
  <c r="F44"/>
  <c r="D44"/>
  <c r="M44"/>
  <c r="K44"/>
  <c r="I44"/>
  <c r="G44"/>
  <c r="E44"/>
  <c r="C44"/>
  <c r="N46"/>
  <c r="L46"/>
  <c r="J46"/>
  <c r="H46"/>
  <c r="F46"/>
  <c r="D46"/>
  <c r="M46"/>
  <c r="K46"/>
  <c r="I46"/>
  <c r="G46"/>
  <c r="E46"/>
  <c r="C46"/>
  <c r="N48"/>
  <c r="L48"/>
  <c r="J48"/>
  <c r="H48"/>
  <c r="F48"/>
  <c r="D48"/>
  <c r="M48"/>
  <c r="K48"/>
  <c r="I48"/>
  <c r="G48"/>
  <c r="E48"/>
  <c r="C48"/>
  <c r="N50"/>
  <c r="L50"/>
  <c r="J50"/>
  <c r="H50"/>
  <c r="F50"/>
  <c r="D50"/>
  <c r="M50"/>
  <c r="K50"/>
  <c r="I50"/>
  <c r="G50"/>
  <c r="E50"/>
  <c r="C50"/>
  <c r="N33"/>
  <c r="M33"/>
  <c r="K33"/>
  <c r="I33"/>
  <c r="G33"/>
  <c r="E33"/>
  <c r="C33"/>
  <c r="L33"/>
  <c r="J33"/>
  <c r="H33"/>
  <c r="F33"/>
  <c r="D33"/>
  <c r="N35"/>
  <c r="M35"/>
  <c r="K35"/>
  <c r="I35"/>
  <c r="G35"/>
  <c r="E35"/>
  <c r="C35"/>
  <c r="L35"/>
  <c r="J35"/>
  <c r="H35"/>
  <c r="F35"/>
  <c r="D35"/>
  <c r="N37"/>
  <c r="M37"/>
  <c r="K37"/>
  <c r="I37"/>
  <c r="G37"/>
  <c r="E37"/>
  <c r="C37"/>
  <c r="L37"/>
  <c r="J37"/>
  <c r="H37"/>
  <c r="F37"/>
  <c r="D37"/>
  <c r="N39"/>
  <c r="M39"/>
  <c r="K39"/>
  <c r="I39"/>
  <c r="G39"/>
  <c r="E39"/>
  <c r="C39"/>
  <c r="L39"/>
  <c r="J39"/>
  <c r="H39"/>
  <c r="F39"/>
  <c r="D39"/>
  <c r="N41"/>
  <c r="M41"/>
  <c r="K41"/>
  <c r="I41"/>
  <c r="G41"/>
  <c r="E41"/>
  <c r="C41"/>
  <c r="L41"/>
  <c r="J41"/>
  <c r="H41"/>
  <c r="F41"/>
  <c r="D41"/>
  <c r="N43"/>
  <c r="M43"/>
  <c r="K43"/>
  <c r="I43"/>
  <c r="G43"/>
  <c r="E43"/>
  <c r="C43"/>
  <c r="L43"/>
  <c r="J43"/>
  <c r="H43"/>
  <c r="F43"/>
  <c r="D43"/>
  <c r="N45"/>
  <c r="M45"/>
  <c r="K45"/>
  <c r="I45"/>
  <c r="G45"/>
  <c r="E45"/>
  <c r="C45"/>
  <c r="L45"/>
  <c r="J45"/>
  <c r="H45"/>
  <c r="F45"/>
  <c r="D45"/>
  <c r="N47"/>
  <c r="M47"/>
  <c r="K47"/>
  <c r="I47"/>
  <c r="G47"/>
  <c r="E47"/>
  <c r="C47"/>
  <c r="L47"/>
  <c r="J47"/>
  <c r="H47"/>
  <c r="F47"/>
  <c r="D47"/>
  <c r="N49"/>
  <c r="M49"/>
  <c r="K49"/>
  <c r="I49"/>
  <c r="G49"/>
  <c r="E49"/>
  <c r="C49"/>
  <c r="L49"/>
  <c r="J49"/>
  <c r="H49"/>
  <c r="F49"/>
  <c r="D49"/>
  <c r="N35" i="2" l="1"/>
  <c r="S34" s="1"/>
  <c r="I49" l="1"/>
  <c r="L49" s="1"/>
  <c r="N50" s="1"/>
  <c r="R49" s="1"/>
</calcChain>
</file>

<file path=xl/sharedStrings.xml><?xml version="1.0" encoding="utf-8"?>
<sst xmlns="http://schemas.openxmlformats.org/spreadsheetml/2006/main" count="1249" uniqueCount="407">
  <si>
    <t>Tipo de Equipamento</t>
  </si>
  <si>
    <t>Unidades</t>
  </si>
  <si>
    <t>Potência (W)</t>
  </si>
  <si>
    <t>Horas de funcionamento (h)</t>
  </si>
  <si>
    <t>Consumo (Wh)</t>
  </si>
  <si>
    <t>Potência Total (W)</t>
  </si>
  <si>
    <t>Consumo Total (Wh)</t>
  </si>
  <si>
    <t>Telecomunicações</t>
  </si>
  <si>
    <t>Lâmpadas (Sala)</t>
  </si>
  <si>
    <t>Lâmpadas (Exterior)</t>
  </si>
  <si>
    <t>TV</t>
  </si>
  <si>
    <t>Frigorifico</t>
  </si>
  <si>
    <t>Lâmpada (Cozinha)</t>
  </si>
  <si>
    <t>Lâmpadas (Quartos)</t>
  </si>
  <si>
    <t>Consumo Real (Wh)</t>
  </si>
  <si>
    <t>Rendimento (Perdas)</t>
  </si>
  <si>
    <t>Capacidade Útil (Wh)</t>
  </si>
  <si>
    <t>Capacidade Nominal (Ah)</t>
  </si>
  <si>
    <t>Dias de Autonomia:</t>
  </si>
  <si>
    <t>Coeficiente de auto-descarga:</t>
  </si>
  <si>
    <t>Profundidade de descarga:</t>
  </si>
  <si>
    <t>Nº de Baterias</t>
  </si>
  <si>
    <t>Tensão do sistema:</t>
  </si>
  <si>
    <t>Volts</t>
  </si>
  <si>
    <t>Capacidade Nominal (Ah):</t>
  </si>
  <si>
    <t>Modelo:</t>
  </si>
  <si>
    <t>Marca:</t>
  </si>
  <si>
    <t>Tensão Nominal (V):</t>
  </si>
  <si>
    <t>Energia do Painel (Wh)</t>
  </si>
  <si>
    <t>Horas de Sol de Pico</t>
  </si>
  <si>
    <t>Nº de Paineis</t>
  </si>
  <si>
    <r>
      <t>Factor "</t>
    </r>
    <r>
      <rPr>
        <b/>
        <i/>
        <sz val="10"/>
        <rFont val="Arial"/>
        <family val="2"/>
      </rPr>
      <t>k"</t>
    </r>
  </si>
  <si>
    <t>Inclinação</t>
  </si>
  <si>
    <t>Jan.</t>
  </si>
  <si>
    <t>Fev.</t>
  </si>
  <si>
    <t>Mar.</t>
  </si>
  <si>
    <t>Abr.</t>
  </si>
  <si>
    <t>Mai.</t>
  </si>
  <si>
    <t>Jun.</t>
  </si>
  <si>
    <t>Jul.</t>
  </si>
  <si>
    <t>Ago.</t>
  </si>
  <si>
    <t>Set.</t>
  </si>
  <si>
    <t>Out.</t>
  </si>
  <si>
    <t>Nov.</t>
  </si>
  <si>
    <t>Dez.</t>
  </si>
  <si>
    <r>
      <t xml:space="preserve">VALOR DE </t>
    </r>
    <r>
      <rPr>
        <b/>
        <sz val="10"/>
        <color indexed="10"/>
        <rFont val="Arial"/>
        <family val="2"/>
      </rPr>
      <t>H</t>
    </r>
    <r>
      <rPr>
        <b/>
        <sz val="10"/>
        <rFont val="Arial"/>
        <family val="2"/>
      </rPr>
      <t xml:space="preserve"> - Energia expressa em Mj, que incide sobre um metro quadrado de superfície horizontal num dia médio de cada mês</t>
    </r>
  </si>
  <si>
    <r>
      <t>(MJ/m</t>
    </r>
    <r>
      <rPr>
        <i/>
        <vertAlign val="superscript"/>
        <sz val="10"/>
        <rFont val="Arial"/>
        <family val="2"/>
      </rPr>
      <t>2</t>
    </r>
    <r>
      <rPr>
        <i/>
        <sz val="10"/>
        <rFont val="Arial"/>
        <family val="2"/>
      </rPr>
      <t>)</t>
    </r>
  </si>
  <si>
    <t>Aveiro</t>
  </si>
  <si>
    <t>Beja</t>
  </si>
  <si>
    <t>Braga</t>
  </si>
  <si>
    <t>Bragança</t>
  </si>
  <si>
    <t>Castelo Branco</t>
  </si>
  <si>
    <t>Coimbra</t>
  </si>
  <si>
    <t>Évora</t>
  </si>
  <si>
    <t>Faro</t>
  </si>
  <si>
    <t>Leiria</t>
  </si>
  <si>
    <t>Lisboa</t>
  </si>
  <si>
    <t>Portalegre</t>
  </si>
  <si>
    <t>Porto</t>
  </si>
  <si>
    <t>Santarém</t>
  </si>
  <si>
    <t>Setúbal</t>
  </si>
  <si>
    <t>Viana do Castelo</t>
  </si>
  <si>
    <t>Vila Real</t>
  </si>
  <si>
    <t>Viseu</t>
  </si>
  <si>
    <t>Nº de Reguladores</t>
  </si>
  <si>
    <t>Rendimento:</t>
  </si>
  <si>
    <t>Intensidade máx. (A):</t>
  </si>
  <si>
    <t>Intensidade máx. do sistema (A)</t>
  </si>
  <si>
    <t>Intensidade dos paineis (A)</t>
  </si>
  <si>
    <t>Intensidade das cargas (A)</t>
  </si>
  <si>
    <t>Potência (Wp):</t>
  </si>
  <si>
    <t>Vmp (V):</t>
  </si>
  <si>
    <t>Voc (V):</t>
  </si>
  <si>
    <t>Imp (A):</t>
  </si>
  <si>
    <t>Isc (A):</t>
  </si>
  <si>
    <t>Localidade:</t>
  </si>
  <si>
    <t>Latitude</t>
  </si>
  <si>
    <t>Pior Mês</t>
  </si>
  <si>
    <t>H</t>
  </si>
  <si>
    <t>H (Limpo)</t>
  </si>
  <si>
    <t>H (Sujo)</t>
  </si>
  <si>
    <t>K</t>
  </si>
  <si>
    <t>Dimensionamento dos Reguladores</t>
  </si>
  <si>
    <t>Dimensionamento dos Paineis</t>
  </si>
  <si>
    <t>Dimensionamento das Baterias</t>
  </si>
  <si>
    <t>Inclinação (Todo Ano)</t>
  </si>
  <si>
    <t>LAT37º</t>
  </si>
  <si>
    <t>LAT27º</t>
  </si>
  <si>
    <t>LAT28º</t>
  </si>
  <si>
    <t>LAT29º</t>
  </si>
  <si>
    <t>LAT30º</t>
  </si>
  <si>
    <t>LAT35º</t>
  </si>
  <si>
    <t>LAT36º</t>
  </si>
  <si>
    <t>LAT38º</t>
  </si>
  <si>
    <t>LAT39º</t>
  </si>
  <si>
    <t>LAT40º</t>
  </si>
  <si>
    <t>LAT41º</t>
  </si>
  <si>
    <t>LAT42º</t>
  </si>
  <si>
    <t>LAT43º</t>
  </si>
  <si>
    <t>MAXIMO</t>
  </si>
  <si>
    <t>Marca</t>
  </si>
  <si>
    <t>Modelo</t>
  </si>
  <si>
    <t>Tensão Nominal (V)</t>
  </si>
  <si>
    <t>Coeficiente de auto-descarga</t>
  </si>
  <si>
    <t>Profundidade de descarga</t>
  </si>
  <si>
    <t>Preço (S\ IVA)</t>
  </si>
  <si>
    <t>DETA</t>
  </si>
  <si>
    <t>Solar 70 Ah</t>
  </si>
  <si>
    <t>Solar 105 Ah</t>
  </si>
  <si>
    <t>Solar 140 Ah</t>
  </si>
  <si>
    <t>Solar 250 Ah</t>
  </si>
  <si>
    <t>E 12-66</t>
  </si>
  <si>
    <t>E 12-110</t>
  </si>
  <si>
    <t>E 12-150</t>
  </si>
  <si>
    <t>E 12-195</t>
  </si>
  <si>
    <t>E 12-255</t>
  </si>
  <si>
    <t>SU1 SLD G</t>
  </si>
  <si>
    <t>8AU1</t>
  </si>
  <si>
    <t>M40 SLD G</t>
  </si>
  <si>
    <t>S22NF SLD G</t>
  </si>
  <si>
    <t>8A22NF</t>
  </si>
  <si>
    <t>M34 SLD G</t>
  </si>
  <si>
    <t>8G24</t>
  </si>
  <si>
    <t>S24 SLD G</t>
  </si>
  <si>
    <t>8A24</t>
  </si>
  <si>
    <t>8G27</t>
  </si>
  <si>
    <t>S27 SLD G</t>
  </si>
  <si>
    <t>8A27</t>
  </si>
  <si>
    <t>S31 SLD G</t>
  </si>
  <si>
    <t>8A31</t>
  </si>
  <si>
    <t>S4D SLD G LTP</t>
  </si>
  <si>
    <t>8G4D LTP</t>
  </si>
  <si>
    <t>8A4D LTP</t>
  </si>
  <si>
    <t>8A8D LTP</t>
  </si>
  <si>
    <t>8G8D LTP</t>
  </si>
  <si>
    <t>S8D SLD G LTP</t>
  </si>
  <si>
    <t>UBU1</t>
  </si>
  <si>
    <t>UB22NF</t>
  </si>
  <si>
    <t>UB24</t>
  </si>
  <si>
    <t>UB27</t>
  </si>
  <si>
    <t>UB30H</t>
  </si>
  <si>
    <t>UB4D</t>
  </si>
  <si>
    <t>UB8D</t>
  </si>
  <si>
    <t>UNIVERSAL</t>
  </si>
  <si>
    <t>DEKA</t>
  </si>
  <si>
    <t>AUTOSIL</t>
  </si>
  <si>
    <t>FULLRIVER</t>
  </si>
  <si>
    <t>DC20-12</t>
  </si>
  <si>
    <t>DC24-12</t>
  </si>
  <si>
    <t>DC26-12</t>
  </si>
  <si>
    <t>DC30-12A</t>
  </si>
  <si>
    <t>DC30-12B</t>
  </si>
  <si>
    <t>DC38-12</t>
  </si>
  <si>
    <t>DC40-12</t>
  </si>
  <si>
    <t>DC55-12</t>
  </si>
  <si>
    <t>DC60-12</t>
  </si>
  <si>
    <t>DC65-12</t>
  </si>
  <si>
    <t>DC70-12</t>
  </si>
  <si>
    <t>DC85-12</t>
  </si>
  <si>
    <t>DC90-12</t>
  </si>
  <si>
    <t>DC100-12</t>
  </si>
  <si>
    <t>DC17-12</t>
  </si>
  <si>
    <t>DC110-12A</t>
  </si>
  <si>
    <t>DC110-12B</t>
  </si>
  <si>
    <t>DC120-12</t>
  </si>
  <si>
    <t>DC130-12</t>
  </si>
  <si>
    <t>DC135-12</t>
  </si>
  <si>
    <t>DC150-12</t>
  </si>
  <si>
    <t>DC180-12</t>
  </si>
  <si>
    <t>DC200-12</t>
  </si>
  <si>
    <t>DC210-12</t>
  </si>
  <si>
    <t>DC240-12</t>
  </si>
  <si>
    <t>DC260-12</t>
  </si>
  <si>
    <t>Potência (Wp)</t>
  </si>
  <si>
    <t>Vmp (V)</t>
  </si>
  <si>
    <t>Voc (V)</t>
  </si>
  <si>
    <t>Imp (A)</t>
  </si>
  <si>
    <t>Isc (A)</t>
  </si>
  <si>
    <t>Advent</t>
  </si>
  <si>
    <t>AS20</t>
  </si>
  <si>
    <t>AS50</t>
  </si>
  <si>
    <t>AS75</t>
  </si>
  <si>
    <t>AP-NB10W</t>
  </si>
  <si>
    <t>AP-NB20W</t>
  </si>
  <si>
    <t>AP-KC40W</t>
  </si>
  <si>
    <t>AP-BP55W</t>
  </si>
  <si>
    <t>AP-BP85W</t>
  </si>
  <si>
    <t>Alps</t>
  </si>
  <si>
    <t>ATI-123W</t>
  </si>
  <si>
    <t>BP Solar</t>
  </si>
  <si>
    <t>BP SX 320</t>
  </si>
  <si>
    <t>BP SX 330</t>
  </si>
  <si>
    <t>BP SX 310</t>
  </si>
  <si>
    <t>BP 340</t>
  </si>
  <si>
    <t>BP 350</t>
  </si>
  <si>
    <t>BP 365</t>
  </si>
  <si>
    <t>BP 375</t>
  </si>
  <si>
    <t>BP 380</t>
  </si>
  <si>
    <t>BP 3110</t>
  </si>
  <si>
    <t>BP 3115</t>
  </si>
  <si>
    <t>BP 3125</t>
  </si>
  <si>
    <t>BP 3130</t>
  </si>
  <si>
    <t>BP 3135</t>
  </si>
  <si>
    <t>BP SX 3140</t>
  </si>
  <si>
    <t>BP SX 160B</t>
  </si>
  <si>
    <t>BP SX 170B</t>
  </si>
  <si>
    <t>BP 175B</t>
  </si>
  <si>
    <t>BP SX 3190</t>
  </si>
  <si>
    <t>BP SX 3195</t>
  </si>
  <si>
    <t>BP SX 3200</t>
  </si>
  <si>
    <t>EC-110-GL</t>
  </si>
  <si>
    <t>EC-115-GL</t>
  </si>
  <si>
    <t>EC-120-GL</t>
  </si>
  <si>
    <t>Evergreen Solar</t>
  </si>
  <si>
    <t>ES-180</t>
  </si>
  <si>
    <t>ES-190</t>
  </si>
  <si>
    <t>ES-195</t>
  </si>
  <si>
    <t>GE Energy</t>
  </si>
  <si>
    <t>GEPV-100</t>
  </si>
  <si>
    <t>GEPV-200</t>
  </si>
  <si>
    <t>Kyocera</t>
  </si>
  <si>
    <t>KC40T</t>
  </si>
  <si>
    <t>KC50T</t>
  </si>
  <si>
    <t>KC65T</t>
  </si>
  <si>
    <t>KC85T</t>
  </si>
  <si>
    <t>KC130GHT</t>
  </si>
  <si>
    <t>KC175GHT</t>
  </si>
  <si>
    <t>KC200GHT</t>
  </si>
  <si>
    <t>Mitsubishi</t>
  </si>
  <si>
    <t>MF110EC3</t>
  </si>
  <si>
    <t>MF155EB3</t>
  </si>
  <si>
    <t>MF165EB3</t>
  </si>
  <si>
    <t>MF170UD4</t>
  </si>
  <si>
    <t>MF175UD4</t>
  </si>
  <si>
    <t>MF180UD4</t>
  </si>
  <si>
    <t>MF185UD4</t>
  </si>
  <si>
    <t>UD190MF5</t>
  </si>
  <si>
    <t>Photon</t>
  </si>
  <si>
    <t>PM0020</t>
  </si>
  <si>
    <t>PM0040</t>
  </si>
  <si>
    <t>PM0045</t>
  </si>
  <si>
    <t>PM0060</t>
  </si>
  <si>
    <t>Sanyo</t>
  </si>
  <si>
    <t>HIP-180BA3</t>
  </si>
  <si>
    <t>HIP-186BA3</t>
  </si>
  <si>
    <t>HIP-190BA3</t>
  </si>
  <si>
    <t>HIP-195BA3</t>
  </si>
  <si>
    <t>HIP-200BA3</t>
  </si>
  <si>
    <t>HIP-205BA3</t>
  </si>
  <si>
    <t>Sharp</t>
  </si>
  <si>
    <t>NE-80U1</t>
  </si>
  <si>
    <t>ND-123U1</t>
  </si>
  <si>
    <t>ND-N2ECU</t>
  </si>
  <si>
    <t>NE-165U1</t>
  </si>
  <si>
    <t>NE-170U1</t>
  </si>
  <si>
    <t>NE-175U1</t>
  </si>
  <si>
    <t>ND-208U1</t>
  </si>
  <si>
    <t>ND-216U2</t>
  </si>
  <si>
    <t>Shell</t>
  </si>
  <si>
    <t>ST20</t>
  </si>
  <si>
    <t>150-C</t>
  </si>
  <si>
    <t>160-C</t>
  </si>
  <si>
    <t>165-C</t>
  </si>
  <si>
    <t>175-C</t>
  </si>
  <si>
    <t>SolarWorld</t>
  </si>
  <si>
    <t>SW50 mono/RD094</t>
  </si>
  <si>
    <t>SW75 mono/R5E</t>
  </si>
  <si>
    <t>SW80 mono/R5E</t>
  </si>
  <si>
    <t>SW85 mono/R5E</t>
  </si>
  <si>
    <t>SW155 mono</t>
  </si>
  <si>
    <t>SW165 mono</t>
  </si>
  <si>
    <t>SW175 mono</t>
  </si>
  <si>
    <t>SW165 mono/P</t>
  </si>
  <si>
    <t>SW175 mono/P</t>
  </si>
  <si>
    <t>SW160 mono</t>
  </si>
  <si>
    <t>SW170 mono</t>
  </si>
  <si>
    <t>SW180 mono</t>
  </si>
  <si>
    <t>SW185 mono</t>
  </si>
  <si>
    <t>SW200 poly</t>
  </si>
  <si>
    <t>SW205 poly</t>
  </si>
  <si>
    <t>SW210 poly</t>
  </si>
  <si>
    <t>SW215 poly</t>
  </si>
  <si>
    <t>SW220 poly</t>
  </si>
  <si>
    <t>SW225 poly</t>
  </si>
  <si>
    <t>Suntech</t>
  </si>
  <si>
    <t>STP010S</t>
  </si>
  <si>
    <t>STP020</t>
  </si>
  <si>
    <t>STP030</t>
  </si>
  <si>
    <t>STP040</t>
  </si>
  <si>
    <t>STP080</t>
  </si>
  <si>
    <t>STP120</t>
  </si>
  <si>
    <t>STP165S</t>
  </si>
  <si>
    <t>STP006S</t>
  </si>
  <si>
    <t>STP008S</t>
  </si>
  <si>
    <t>STP012S</t>
  </si>
  <si>
    <t>STP018</t>
  </si>
  <si>
    <t>STP022</t>
  </si>
  <si>
    <t>STP028</t>
  </si>
  <si>
    <t>STP032</t>
  </si>
  <si>
    <t>STP034</t>
  </si>
  <si>
    <t>STP035</t>
  </si>
  <si>
    <t>STP045</t>
  </si>
  <si>
    <t>STP070</t>
  </si>
  <si>
    <t>STP075</t>
  </si>
  <si>
    <t>STP085</t>
  </si>
  <si>
    <t>STP110</t>
  </si>
  <si>
    <t>STP130</t>
  </si>
  <si>
    <t>STP140</t>
  </si>
  <si>
    <t>STP155S</t>
  </si>
  <si>
    <t>STP160S</t>
  </si>
  <si>
    <t>STP170S</t>
  </si>
  <si>
    <t>STP175S</t>
  </si>
  <si>
    <t>SunWize</t>
  </si>
  <si>
    <t>OEM5</t>
  </si>
  <si>
    <t>OEM10</t>
  </si>
  <si>
    <t>OEM20</t>
  </si>
  <si>
    <t>OEM40</t>
  </si>
  <si>
    <t>SC3-6V</t>
  </si>
  <si>
    <t>SC3-12V</t>
  </si>
  <si>
    <t>SC6-6V</t>
  </si>
  <si>
    <t>SC6-12V</t>
  </si>
  <si>
    <t>SC12-6V</t>
  </si>
  <si>
    <t>SC12-12V</t>
  </si>
  <si>
    <t>SC18</t>
  </si>
  <si>
    <t>SC24</t>
  </si>
  <si>
    <t>SW50C</t>
  </si>
  <si>
    <t>SW55</t>
  </si>
  <si>
    <t>SW60</t>
  </si>
  <si>
    <t>SW75A</t>
  </si>
  <si>
    <t>SW80A</t>
  </si>
  <si>
    <t>SW90C</t>
  </si>
  <si>
    <t>SW100C</t>
  </si>
  <si>
    <t>Yingli</t>
  </si>
  <si>
    <t>YL10</t>
  </si>
  <si>
    <t>YL20</t>
  </si>
  <si>
    <t>YL30</t>
  </si>
  <si>
    <t>YL40</t>
  </si>
  <si>
    <t>YL65</t>
  </si>
  <si>
    <t>YL70</t>
  </si>
  <si>
    <t>YL75</t>
  </si>
  <si>
    <t>YL80</t>
  </si>
  <si>
    <t>YL120</t>
  </si>
  <si>
    <t>YL175</t>
  </si>
  <si>
    <t>SPR90</t>
  </si>
  <si>
    <t>SunPower</t>
  </si>
  <si>
    <t>SPR95</t>
  </si>
  <si>
    <t>Phaesun</t>
  </si>
  <si>
    <t>UPE 5</t>
  </si>
  <si>
    <t>USP 10</t>
  </si>
  <si>
    <t>USP 15</t>
  </si>
  <si>
    <t>UPE 20</t>
  </si>
  <si>
    <t>UPV 37</t>
  </si>
  <si>
    <t>USP 45</t>
  </si>
  <si>
    <t>UPE 75</t>
  </si>
  <si>
    <t>USP 135</t>
  </si>
  <si>
    <t>BP 3155</t>
  </si>
  <si>
    <t>BP 3160N</t>
  </si>
  <si>
    <t>BP 3210N</t>
  </si>
  <si>
    <t>BP 3230N</t>
  </si>
  <si>
    <t>Rendimento</t>
  </si>
  <si>
    <t>Intensidade máx. (A)</t>
  </si>
  <si>
    <t>Phocos</t>
  </si>
  <si>
    <t>CML05</t>
  </si>
  <si>
    <t>CML10</t>
  </si>
  <si>
    <t>CML15</t>
  </si>
  <si>
    <t>PL20</t>
  </si>
  <si>
    <t>PL40</t>
  </si>
  <si>
    <t>PL60</t>
  </si>
  <si>
    <t>PR1210</t>
  </si>
  <si>
    <t>12/24</t>
  </si>
  <si>
    <t>12/24/32/36/48</t>
  </si>
  <si>
    <t>Tensão (V)</t>
  </si>
  <si>
    <t>12/24/32/36/58</t>
  </si>
  <si>
    <t>Steca</t>
  </si>
  <si>
    <t>PR1010</t>
  </si>
  <si>
    <t>PR1515</t>
  </si>
  <si>
    <t>PR2020</t>
  </si>
  <si>
    <t>PR3030</t>
  </si>
  <si>
    <t>Solsum6.6c</t>
  </si>
  <si>
    <t>Solsum5.0c</t>
  </si>
  <si>
    <t>Solsum 8.0c</t>
  </si>
  <si>
    <t>Solsum 8.8c</t>
  </si>
  <si>
    <t>Solsum 10.10c</t>
  </si>
  <si>
    <t>PR0303</t>
  </si>
  <si>
    <t>PR0505</t>
  </si>
  <si>
    <t>12</t>
  </si>
  <si>
    <t>Alpha</t>
  </si>
  <si>
    <t>Gamma</t>
  </si>
  <si>
    <t>Sigma</t>
  </si>
  <si>
    <t>Omega</t>
  </si>
  <si>
    <t>Tarom 235</t>
  </si>
  <si>
    <t>Tarom 245</t>
  </si>
  <si>
    <t>Tarom 440</t>
  </si>
  <si>
    <t>Power Tarom 2070</t>
  </si>
  <si>
    <t>Power Tarom 2140</t>
  </si>
  <si>
    <t>Power Tarom 4055</t>
  </si>
  <si>
    <t>Power Tarom 4110</t>
  </si>
  <si>
    <t>Power Tarom 4140</t>
  </si>
  <si>
    <t>Trace</t>
  </si>
  <si>
    <t>C40</t>
  </si>
  <si>
    <t>12/24/48</t>
  </si>
  <si>
    <t>C60</t>
  </si>
  <si>
    <t>MX60</t>
  </si>
  <si>
    <t>OutBack</t>
  </si>
  <si>
    <t>12/24/32/36/48/54/60</t>
  </si>
  <si>
    <t>FLEXmax 80</t>
  </si>
  <si>
    <t>12/24/36/48/60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</si>
</sst>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%"/>
    <numFmt numFmtId="166" formatCode="0.0000"/>
  </numFmts>
  <fonts count="1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10"/>
      <color indexed="9"/>
      <name val="Arial"/>
      <family val="2"/>
    </font>
    <font>
      <sz val="8"/>
      <name val="Calibri"/>
      <family val="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Fill="1" applyBorder="1" applyAlignment="1"/>
    <xf numFmtId="0" fontId="8" fillId="2" borderId="0" xfId="0" applyFont="1" applyFill="1" applyBorder="1"/>
    <xf numFmtId="0" fontId="0" fillId="2" borderId="15" xfId="0" applyFill="1" applyBorder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2" fillId="3" borderId="0" xfId="0" applyFont="1" applyFill="1" applyAlignment="1" applyProtection="1">
      <alignment horizontal="center" vertical="center"/>
      <protection hidden="1"/>
    </xf>
    <xf numFmtId="0" fontId="4" fillId="3" borderId="10" xfId="0" applyFont="1" applyFill="1" applyBorder="1" applyAlignment="1" applyProtection="1">
      <alignment horizontal="center" vertical="center" wrapText="1"/>
      <protection hidden="1"/>
    </xf>
    <xf numFmtId="0" fontId="4" fillId="3" borderId="11" xfId="0" applyFont="1" applyFill="1" applyBorder="1" applyAlignment="1" applyProtection="1">
      <alignment horizontal="center" vertical="center" wrapText="1"/>
      <protection hidden="1"/>
    </xf>
    <xf numFmtId="0" fontId="2" fillId="4" borderId="15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Protection="1">
      <protection hidden="1"/>
    </xf>
    <xf numFmtId="0" fontId="2" fillId="3" borderId="13" xfId="0" applyFont="1" applyFill="1" applyBorder="1" applyAlignment="1" applyProtection="1">
      <alignment horizontal="center" vertical="center" wrapText="1"/>
      <protection hidden="1"/>
    </xf>
    <xf numFmtId="0" fontId="2" fillId="3" borderId="10" xfId="0" applyFont="1" applyFill="1" applyBorder="1" applyAlignment="1" applyProtection="1">
      <alignment horizontal="center" vertical="center" wrapText="1"/>
      <protection hidden="1"/>
    </xf>
    <xf numFmtId="0" fontId="2" fillId="3" borderId="11" xfId="0" applyFont="1" applyFill="1" applyBorder="1" applyAlignment="1" applyProtection="1">
      <alignment horizontal="center" vertical="center" wrapText="1"/>
      <protection hidden="1"/>
    </xf>
    <xf numFmtId="0" fontId="2" fillId="4" borderId="15" xfId="0" applyFont="1" applyFill="1" applyBorder="1" applyAlignment="1" applyProtection="1">
      <alignment horizontal="center"/>
      <protection hidden="1"/>
    </xf>
    <xf numFmtId="0" fontId="2" fillId="3" borderId="12" xfId="0" applyFont="1" applyFill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2" fillId="2" borderId="10" xfId="0" applyFont="1" applyFill="1" applyBorder="1" applyAlignment="1" applyProtection="1">
      <alignment horizontal="center" vertical="center" wrapText="1"/>
      <protection hidden="1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Protection="1"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4" fillId="2" borderId="14" xfId="0" applyFont="1" applyFill="1" applyBorder="1" applyAlignment="1" applyProtection="1">
      <alignment horizontal="center" vertical="center" wrapText="1"/>
      <protection hidden="1"/>
    </xf>
    <xf numFmtId="0" fontId="6" fillId="2" borderId="15" xfId="0" applyFont="1" applyFill="1" applyBorder="1" applyAlignment="1" applyProtection="1">
      <alignment horizontal="center" vertical="center"/>
      <protection hidden="1"/>
    </xf>
    <xf numFmtId="0" fontId="4" fillId="2" borderId="15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0" fontId="4" fillId="2" borderId="15" xfId="0" applyFont="1" applyFill="1" applyBorder="1" applyProtection="1">
      <protection hidden="1"/>
    </xf>
    <xf numFmtId="164" fontId="0" fillId="2" borderId="15" xfId="0" applyNumberFormat="1" applyFill="1" applyBorder="1" applyAlignment="1" applyProtection="1">
      <alignment horizontal="center"/>
      <protection hidden="1"/>
    </xf>
    <xf numFmtId="164" fontId="0" fillId="4" borderId="15" xfId="0" applyNumberFormat="1" applyFill="1" applyBorder="1" applyAlignment="1" applyProtection="1">
      <alignment horizontal="center" vertical="center"/>
      <protection hidden="1"/>
    </xf>
    <xf numFmtId="0" fontId="2" fillId="2" borderId="0" xfId="0" applyFont="1" applyFill="1" applyBorder="1" applyProtection="1">
      <protection hidden="1"/>
    </xf>
    <xf numFmtId="0" fontId="0" fillId="2" borderId="15" xfId="0" applyFill="1" applyBorder="1" applyProtection="1"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2" borderId="0" xfId="0" applyFill="1" applyBorder="1" applyProtection="1">
      <protection hidden="1"/>
    </xf>
    <xf numFmtId="0" fontId="0" fillId="4" borderId="16" xfId="0" applyFill="1" applyBorder="1" applyAlignment="1" applyProtection="1">
      <alignment horizontal="center" vertical="center"/>
      <protection hidden="1"/>
    </xf>
    <xf numFmtId="0" fontId="0" fillId="4" borderId="17" xfId="0" applyFill="1" applyBorder="1" applyAlignment="1" applyProtection="1">
      <alignment horizontal="center" vertical="center"/>
      <protection hidden="1"/>
    </xf>
    <xf numFmtId="0" fontId="0" fillId="4" borderId="18" xfId="0" applyFill="1" applyBorder="1" applyAlignment="1" applyProtection="1">
      <alignment horizontal="center" vertical="center"/>
      <protection hidden="1"/>
    </xf>
    <xf numFmtId="0" fontId="0" fillId="2" borderId="19" xfId="0" applyFill="1" applyBorder="1" applyAlignment="1" applyProtection="1">
      <alignment horizontal="center"/>
      <protection hidden="1"/>
    </xf>
    <xf numFmtId="0" fontId="0" fillId="2" borderId="20" xfId="0" applyFill="1" applyBorder="1" applyAlignment="1" applyProtection="1">
      <alignment horizontal="center"/>
      <protection hidden="1"/>
    </xf>
    <xf numFmtId="0" fontId="0" fillId="2" borderId="21" xfId="0" applyFill="1" applyBorder="1" applyAlignment="1" applyProtection="1">
      <alignment horizont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0" fillId="2" borderId="22" xfId="0" applyFill="1" applyBorder="1" applyAlignment="1" applyProtection="1">
      <alignment horizontal="center" vertical="center"/>
      <protection hidden="1"/>
    </xf>
    <xf numFmtId="2" fontId="0" fillId="2" borderId="22" xfId="0" applyNumberFormat="1" applyFill="1" applyBorder="1" applyAlignment="1" applyProtection="1">
      <alignment horizontal="center" vertic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4" fillId="3" borderId="24" xfId="0" applyFont="1" applyFill="1" applyBorder="1" applyAlignment="1" applyProtection="1">
      <alignment horizontal="center" vertical="center" wrapText="1"/>
      <protection hidden="1"/>
    </xf>
    <xf numFmtId="0" fontId="4" fillId="3" borderId="25" xfId="0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 applyProtection="1">
      <protection hidden="1"/>
    </xf>
    <xf numFmtId="0" fontId="2" fillId="3" borderId="15" xfId="0" applyFont="1" applyFill="1" applyBorder="1" applyAlignment="1" applyProtection="1">
      <alignment horizontal="center" vertical="center" wrapText="1"/>
      <protection hidden="1"/>
    </xf>
    <xf numFmtId="0" fontId="0" fillId="4" borderId="15" xfId="0" applyFill="1" applyBorder="1" applyAlignment="1" applyProtection="1">
      <alignment horizontal="center"/>
      <protection hidden="1"/>
    </xf>
    <xf numFmtId="0" fontId="10" fillId="2" borderId="0" xfId="0" applyFont="1" applyFill="1" applyProtection="1">
      <protection hidden="1"/>
    </xf>
    <xf numFmtId="0" fontId="0" fillId="5" borderId="0" xfId="0" applyFill="1"/>
    <xf numFmtId="0" fontId="0" fillId="5" borderId="0" xfId="0" applyFill="1" applyBorder="1" applyAlignment="1"/>
    <xf numFmtId="0" fontId="0" fillId="5" borderId="0" xfId="0" applyFill="1" applyBorder="1"/>
    <xf numFmtId="0" fontId="0" fillId="2" borderId="44" xfId="0" applyFill="1" applyBorder="1" applyAlignment="1" applyProtection="1">
      <alignment horizontal="left"/>
      <protection hidden="1"/>
    </xf>
    <xf numFmtId="0" fontId="0" fillId="2" borderId="28" xfId="0" applyFill="1" applyBorder="1" applyAlignment="1" applyProtection="1">
      <alignment horizontal="left"/>
      <protection hidden="1"/>
    </xf>
    <xf numFmtId="0" fontId="0" fillId="2" borderId="45" xfId="0" applyFill="1" applyBorder="1" applyAlignment="1" applyProtection="1">
      <alignment horizontal="left"/>
      <protection hidden="1"/>
    </xf>
    <xf numFmtId="0" fontId="0" fillId="2" borderId="46" xfId="0" applyFill="1" applyBorder="1" applyAlignment="1" applyProtection="1">
      <alignment horizontal="center"/>
      <protection hidden="1"/>
    </xf>
    <xf numFmtId="0" fontId="0" fillId="2" borderId="47" xfId="0" applyFill="1" applyBorder="1" applyAlignment="1" applyProtection="1">
      <alignment horizontal="center"/>
      <protection hidden="1"/>
    </xf>
    <xf numFmtId="0" fontId="0" fillId="2" borderId="48" xfId="0" applyFill="1" applyBorder="1" applyAlignment="1" applyProtection="1">
      <alignment horizontal="center"/>
      <protection hidden="1"/>
    </xf>
    <xf numFmtId="0" fontId="0" fillId="2" borderId="27" xfId="0" applyFill="1" applyBorder="1" applyAlignment="1" applyProtection="1">
      <alignment horizontal="center"/>
      <protection hidden="1"/>
    </xf>
    <xf numFmtId="0" fontId="0" fillId="2" borderId="28" xfId="0" applyFill="1" applyBorder="1" applyAlignment="1" applyProtection="1">
      <alignment horizontal="center"/>
      <protection hidden="1"/>
    </xf>
    <xf numFmtId="0" fontId="0" fillId="2" borderId="45" xfId="0" applyFill="1" applyBorder="1" applyAlignment="1" applyProtection="1">
      <alignment horizontal="center"/>
      <protection hidden="1"/>
    </xf>
    <xf numFmtId="2" fontId="0" fillId="2" borderId="27" xfId="0" applyNumberFormat="1" applyFill="1" applyBorder="1" applyAlignment="1" applyProtection="1">
      <alignment horizontal="center"/>
      <protection hidden="1"/>
    </xf>
    <xf numFmtId="2" fontId="0" fillId="2" borderId="28" xfId="0" applyNumberFormat="1" applyFill="1" applyBorder="1" applyAlignment="1" applyProtection="1">
      <alignment horizontal="center"/>
      <protection hidden="1"/>
    </xf>
    <xf numFmtId="2" fontId="0" fillId="2" borderId="29" xfId="0" applyNumberFormat="1" applyFill="1" applyBorder="1" applyAlignment="1" applyProtection="1">
      <alignment horizontal="center"/>
      <protection hidden="1"/>
    </xf>
    <xf numFmtId="0" fontId="0" fillId="2" borderId="30" xfId="0" applyFill="1" applyBorder="1" applyAlignment="1" applyProtection="1">
      <alignment horizontal="left"/>
      <protection hidden="1"/>
    </xf>
    <xf numFmtId="0" fontId="0" fillId="2" borderId="15" xfId="0" applyFill="1" applyBorder="1" applyAlignment="1" applyProtection="1">
      <alignment horizontal="left"/>
      <protection hidden="1"/>
    </xf>
    <xf numFmtId="0" fontId="0" fillId="2" borderId="26" xfId="0" applyFill="1" applyBorder="1" applyAlignment="1" applyProtection="1">
      <alignment horizontal="left"/>
      <protection hidden="1"/>
    </xf>
    <xf numFmtId="0" fontId="0" fillId="2" borderId="30" xfId="0" applyFill="1" applyBorder="1" applyAlignment="1" applyProtection="1">
      <alignment horizontal="center"/>
      <protection hidden="1"/>
    </xf>
    <xf numFmtId="0" fontId="0" fillId="2" borderId="15" xfId="0" applyFill="1" applyBorder="1" applyAlignment="1" applyProtection="1">
      <alignment horizontal="center"/>
      <protection hidden="1"/>
    </xf>
    <xf numFmtId="0" fontId="0" fillId="2" borderId="31" xfId="0" applyFill="1" applyBorder="1" applyAlignment="1" applyProtection="1">
      <alignment horizontal="center"/>
      <protection hidden="1"/>
    </xf>
    <xf numFmtId="0" fontId="0" fillId="2" borderId="32" xfId="0" applyFill="1" applyBorder="1" applyAlignment="1" applyProtection="1">
      <alignment horizontal="center"/>
      <protection hidden="1"/>
    </xf>
    <xf numFmtId="0" fontId="0" fillId="2" borderId="26" xfId="0" applyFill="1" applyBorder="1" applyAlignment="1" applyProtection="1">
      <alignment horizontal="center"/>
      <protection hidden="1"/>
    </xf>
    <xf numFmtId="0" fontId="0" fillId="2" borderId="41" xfId="0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center"/>
      <protection hidden="1"/>
    </xf>
    <xf numFmtId="0" fontId="0" fillId="2" borderId="43" xfId="0" applyFill="1" applyBorder="1" applyAlignment="1" applyProtection="1">
      <alignment horizontal="center"/>
      <protection hidden="1"/>
    </xf>
    <xf numFmtId="0" fontId="0" fillId="2" borderId="50" xfId="0" applyFill="1" applyBorder="1" applyAlignment="1" applyProtection="1">
      <alignment horizontal="center"/>
      <protection hidden="1"/>
    </xf>
    <xf numFmtId="0" fontId="0" fillId="2" borderId="59" xfId="0" applyFill="1" applyBorder="1" applyAlignment="1" applyProtection="1">
      <alignment horizontal="center"/>
      <protection hidden="1"/>
    </xf>
    <xf numFmtId="0" fontId="0" fillId="2" borderId="36" xfId="0" applyFill="1" applyBorder="1" applyAlignment="1" applyProtection="1">
      <alignment horizontal="center"/>
      <protection hidden="1"/>
    </xf>
    <xf numFmtId="0" fontId="0" fillId="2" borderId="37" xfId="0" applyFill="1" applyBorder="1" applyAlignment="1" applyProtection="1">
      <alignment horizontal="center"/>
      <protection hidden="1"/>
    </xf>
    <xf numFmtId="0" fontId="0" fillId="2" borderId="38" xfId="0" applyFill="1" applyBorder="1" applyAlignment="1" applyProtection="1">
      <alignment horizontal="center"/>
      <protection hidden="1"/>
    </xf>
    <xf numFmtId="0" fontId="0" fillId="2" borderId="39" xfId="0" applyFill="1" applyBorder="1" applyAlignment="1" applyProtection="1">
      <alignment horizontal="center"/>
      <protection hidden="1"/>
    </xf>
    <xf numFmtId="0" fontId="0" fillId="2" borderId="40" xfId="0" applyFill="1" applyBorder="1" applyAlignment="1" applyProtection="1">
      <alignment horizontal="center"/>
      <protection hidden="1"/>
    </xf>
    <xf numFmtId="0" fontId="0" fillId="4" borderId="33" xfId="0" applyFill="1" applyBorder="1" applyAlignment="1" applyProtection="1">
      <alignment horizontal="center"/>
      <protection hidden="1"/>
    </xf>
    <xf numFmtId="0" fontId="0" fillId="4" borderId="34" xfId="0" applyFill="1" applyBorder="1" applyAlignment="1" applyProtection="1">
      <alignment horizontal="center"/>
      <protection hidden="1"/>
    </xf>
    <xf numFmtId="0" fontId="0" fillId="4" borderId="35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2" fontId="0" fillId="4" borderId="33" xfId="0" applyNumberFormat="1" applyFill="1" applyBorder="1" applyAlignment="1" applyProtection="1">
      <alignment horizontal="center"/>
      <protection hidden="1"/>
    </xf>
    <xf numFmtId="2" fontId="0" fillId="4" borderId="34" xfId="0" applyNumberFormat="1" applyFill="1" applyBorder="1" applyAlignment="1" applyProtection="1">
      <alignment horizontal="center"/>
      <protection hidden="1"/>
    </xf>
    <xf numFmtId="2" fontId="0" fillId="4" borderId="35" xfId="0" applyNumberFormat="1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right"/>
      <protection hidden="1"/>
    </xf>
    <xf numFmtId="0" fontId="0" fillId="2" borderId="3" xfId="0" applyFill="1" applyBorder="1" applyAlignment="1" applyProtection="1">
      <alignment horizontal="right"/>
      <protection hidden="1"/>
    </xf>
    <xf numFmtId="0" fontId="0" fillId="2" borderId="4" xfId="0" applyFill="1" applyBorder="1" applyAlignment="1" applyProtection="1">
      <alignment horizontal="right"/>
      <protection hidden="1"/>
    </xf>
    <xf numFmtId="0" fontId="0" fillId="2" borderId="0" xfId="0" applyFill="1" applyAlignment="1" applyProtection="1">
      <alignment horizontal="left"/>
      <protection hidden="1"/>
    </xf>
    <xf numFmtId="0" fontId="0" fillId="2" borderId="14" xfId="0" applyFont="1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right"/>
      <protection hidden="1"/>
    </xf>
    <xf numFmtId="0" fontId="0" fillId="2" borderId="0" xfId="0" applyFill="1" applyAlignment="1" applyProtection="1">
      <alignment horizontal="center"/>
      <protection hidden="1"/>
    </xf>
    <xf numFmtId="165" fontId="0" fillId="4" borderId="33" xfId="0" applyNumberFormat="1" applyFill="1" applyBorder="1" applyAlignment="1" applyProtection="1">
      <alignment horizontal="center"/>
      <protection hidden="1"/>
    </xf>
    <xf numFmtId="165" fontId="0" fillId="4" borderId="34" xfId="0" applyNumberFormat="1" applyFill="1" applyBorder="1" applyAlignment="1" applyProtection="1">
      <alignment horizontal="center"/>
      <protection hidden="1"/>
    </xf>
    <xf numFmtId="165" fontId="0" fillId="4" borderId="35" xfId="0" applyNumberFormat="1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left"/>
      <protection hidden="1"/>
    </xf>
    <xf numFmtId="0" fontId="0" fillId="2" borderId="36" xfId="0" applyFill="1" applyBorder="1" applyAlignment="1" applyProtection="1">
      <alignment horizontal="left"/>
      <protection hidden="1"/>
    </xf>
    <xf numFmtId="0" fontId="0" fillId="2" borderId="37" xfId="0" applyFill="1" applyBorder="1" applyAlignment="1" applyProtection="1">
      <alignment horizontal="left"/>
      <protection hidden="1"/>
    </xf>
    <xf numFmtId="0" fontId="0" fillId="2" borderId="40" xfId="0" applyFill="1" applyBorder="1" applyAlignment="1" applyProtection="1">
      <alignment horizontal="left"/>
      <protection hidden="1"/>
    </xf>
    <xf numFmtId="2" fontId="0" fillId="2" borderId="30" xfId="0" applyNumberFormat="1" applyFill="1" applyBorder="1" applyAlignment="1" applyProtection="1">
      <alignment horizontal="center"/>
      <protection hidden="1"/>
    </xf>
    <xf numFmtId="2" fontId="0" fillId="2" borderId="15" xfId="0" applyNumberFormat="1" applyFill="1" applyBorder="1" applyAlignment="1" applyProtection="1">
      <alignment horizontal="center"/>
      <protection hidden="1"/>
    </xf>
    <xf numFmtId="2" fontId="0" fillId="2" borderId="31" xfId="0" applyNumberFormat="1" applyFill="1" applyBorder="1" applyAlignment="1" applyProtection="1">
      <alignment horizontal="center"/>
      <protection hidden="1"/>
    </xf>
    <xf numFmtId="0" fontId="0" fillId="2" borderId="44" xfId="0" applyFill="1" applyBorder="1" applyAlignment="1" applyProtection="1">
      <alignment horizontal="center"/>
      <protection hidden="1"/>
    </xf>
    <xf numFmtId="0" fontId="0" fillId="2" borderId="29" xfId="0" applyFill="1" applyBorder="1" applyAlignment="1" applyProtection="1">
      <alignment horizontal="center"/>
      <protection hidden="1"/>
    </xf>
    <xf numFmtId="0" fontId="0" fillId="2" borderId="50" xfId="0" applyFill="1" applyBorder="1" applyAlignment="1" applyProtection="1">
      <alignment horizontal="left"/>
      <protection hidden="1"/>
    </xf>
    <xf numFmtId="0" fontId="0" fillId="2" borderId="42" xfId="0" applyFill="1" applyBorder="1" applyAlignment="1" applyProtection="1">
      <alignment horizontal="left"/>
      <protection hidden="1"/>
    </xf>
    <xf numFmtId="0" fontId="0" fillId="2" borderId="43" xfId="0" applyFill="1" applyBorder="1" applyAlignment="1" applyProtection="1">
      <alignment horizontal="left"/>
      <protection hidden="1"/>
    </xf>
    <xf numFmtId="0" fontId="0" fillId="4" borderId="49" xfId="0" applyFill="1" applyBorder="1" applyAlignment="1" applyProtection="1">
      <alignment horizontal="center" vertical="center"/>
      <protection hidden="1"/>
    </xf>
    <xf numFmtId="0" fontId="0" fillId="4" borderId="47" xfId="0" applyFill="1" applyBorder="1" applyAlignment="1" applyProtection="1">
      <alignment horizontal="center" vertical="center"/>
      <protection hidden="1"/>
    </xf>
    <xf numFmtId="0" fontId="0" fillId="4" borderId="51" xfId="0" applyFill="1" applyBorder="1" applyAlignment="1" applyProtection="1">
      <alignment horizontal="center" vertical="center"/>
      <protection hidden="1"/>
    </xf>
    <xf numFmtId="0" fontId="0" fillId="4" borderId="39" xfId="0" applyFill="1" applyBorder="1" applyAlignment="1" applyProtection="1">
      <alignment horizontal="center" vertical="center"/>
      <protection hidden="1"/>
    </xf>
    <xf numFmtId="0" fontId="0" fillId="4" borderId="37" xfId="0" applyFill="1" applyBorder="1" applyAlignment="1" applyProtection="1">
      <alignment horizontal="center" vertical="center"/>
      <protection hidden="1"/>
    </xf>
    <xf numFmtId="0" fontId="0" fillId="4" borderId="40" xfId="0" applyFill="1" applyBorder="1" applyAlignment="1" applyProtection="1">
      <alignment horizontal="center" vertical="center"/>
      <protection hidden="1"/>
    </xf>
    <xf numFmtId="0" fontId="0" fillId="4" borderId="46" xfId="0" applyFill="1" applyBorder="1" applyAlignment="1" applyProtection="1">
      <alignment horizontal="center" vertical="center" wrapText="1"/>
      <protection hidden="1"/>
    </xf>
    <xf numFmtId="0" fontId="0" fillId="4" borderId="47" xfId="0" applyFill="1" applyBorder="1" applyAlignment="1" applyProtection="1">
      <alignment horizontal="center" vertical="center" wrapText="1"/>
      <protection hidden="1"/>
    </xf>
    <xf numFmtId="0" fontId="0" fillId="4" borderId="48" xfId="0" applyFill="1" applyBorder="1" applyAlignment="1" applyProtection="1">
      <alignment horizontal="center" vertical="center" wrapText="1"/>
      <protection hidden="1"/>
    </xf>
    <xf numFmtId="0" fontId="0" fillId="4" borderId="36" xfId="0" applyFill="1" applyBorder="1" applyAlignment="1" applyProtection="1">
      <alignment horizontal="center" vertical="center" wrapText="1"/>
      <protection hidden="1"/>
    </xf>
    <xf numFmtId="0" fontId="0" fillId="4" borderId="37" xfId="0" applyFill="1" applyBorder="1" applyAlignment="1" applyProtection="1">
      <alignment horizontal="center" vertical="center" wrapText="1"/>
      <protection hidden="1"/>
    </xf>
    <xf numFmtId="0" fontId="0" fillId="4" borderId="38" xfId="0" applyFill="1" applyBorder="1" applyAlignment="1" applyProtection="1">
      <alignment horizontal="center" vertical="center" wrapText="1"/>
      <protection hidden="1"/>
    </xf>
    <xf numFmtId="0" fontId="0" fillId="4" borderId="46" xfId="0" applyFill="1" applyBorder="1" applyAlignment="1" applyProtection="1">
      <alignment horizontal="center" vertical="center"/>
      <protection hidden="1"/>
    </xf>
    <xf numFmtId="0" fontId="0" fillId="4" borderId="36" xfId="0" applyFill="1" applyBorder="1" applyAlignment="1" applyProtection="1">
      <alignment horizontal="center" vertical="center"/>
      <protection hidden="1"/>
    </xf>
    <xf numFmtId="0" fontId="0" fillId="4" borderId="48" xfId="0" applyFill="1" applyBorder="1" applyAlignment="1" applyProtection="1">
      <alignment horizontal="center" vertical="center"/>
      <protection hidden="1"/>
    </xf>
    <xf numFmtId="0" fontId="0" fillId="4" borderId="38" xfId="0" applyFill="1" applyBorder="1" applyAlignment="1" applyProtection="1">
      <alignment horizontal="center" vertical="center"/>
      <protection hidden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2" borderId="52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0" fillId="5" borderId="37" xfId="0" applyFill="1" applyBorder="1" applyAlignment="1">
      <alignment horizontal="center"/>
    </xf>
    <xf numFmtId="0" fontId="0" fillId="5" borderId="38" xfId="0" applyFill="1" applyBorder="1" applyAlignment="1">
      <alignment horizontal="center"/>
    </xf>
    <xf numFmtId="0" fontId="0" fillId="5" borderId="46" xfId="0" applyFill="1" applyBorder="1" applyAlignment="1">
      <alignment horizontal="center"/>
    </xf>
    <xf numFmtId="0" fontId="0" fillId="5" borderId="47" xfId="0" applyFill="1" applyBorder="1" applyAlignment="1">
      <alignment horizontal="center"/>
    </xf>
    <xf numFmtId="0" fontId="0" fillId="5" borderId="48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0" fillId="5" borderId="40" xfId="0" applyFill="1" applyBorder="1" applyAlignment="1">
      <alignment horizontal="center"/>
    </xf>
    <xf numFmtId="0" fontId="0" fillId="5" borderId="39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9" fontId="0" fillId="5" borderId="60" xfId="0" applyNumberFormat="1" applyFill="1" applyBorder="1" applyAlignment="1">
      <alignment horizontal="center"/>
    </xf>
    <xf numFmtId="0" fontId="0" fillId="5" borderId="52" xfId="0" applyFill="1" applyBorder="1" applyAlignment="1">
      <alignment horizontal="center"/>
    </xf>
    <xf numFmtId="0" fontId="0" fillId="5" borderId="61" xfId="0" applyFill="1" applyBorder="1" applyAlignment="1">
      <alignment horizontal="center"/>
    </xf>
    <xf numFmtId="0" fontId="0" fillId="5" borderId="52" xfId="0" applyFill="1" applyBorder="1" applyAlignment="1">
      <alignment horizontal="center" shrinkToFit="1"/>
    </xf>
    <xf numFmtId="0" fontId="0" fillId="5" borderId="61" xfId="0" applyFill="1" applyBorder="1" applyAlignment="1">
      <alignment horizontal="center" shrinkToFit="1"/>
    </xf>
    <xf numFmtId="0" fontId="0" fillId="5" borderId="32" xfId="0" applyFill="1" applyBorder="1" applyAlignment="1">
      <alignment horizontal="center"/>
    </xf>
    <xf numFmtId="49" fontId="0" fillId="5" borderId="52" xfId="0" applyNumberFormat="1" applyFill="1" applyBorder="1" applyAlignment="1">
      <alignment horizontal="center"/>
    </xf>
    <xf numFmtId="49" fontId="0" fillId="5" borderId="61" xfId="0" applyNumberFormat="1" applyFill="1" applyBorder="1" applyAlignment="1">
      <alignment horizontal="center"/>
    </xf>
    <xf numFmtId="0" fontId="0" fillId="5" borderId="44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45" xfId="0" applyFill="1" applyBorder="1" applyAlignment="1">
      <alignment horizontal="center"/>
    </xf>
    <xf numFmtId="49" fontId="0" fillId="5" borderId="32" xfId="0" applyNumberFormat="1" applyFill="1" applyBorder="1" applyAlignment="1">
      <alignment horizontal="center"/>
    </xf>
    <xf numFmtId="49" fontId="0" fillId="5" borderId="15" xfId="0" applyNumberFormat="1" applyFill="1" applyBorder="1" applyAlignment="1">
      <alignment horizontal="center"/>
    </xf>
    <xf numFmtId="49" fontId="0" fillId="5" borderId="31" xfId="0" applyNumberFormat="1" applyFill="1" applyBorder="1" applyAlignment="1">
      <alignment horizontal="center"/>
    </xf>
    <xf numFmtId="0" fontId="0" fillId="5" borderId="51" xfId="0" applyFill="1" applyBorder="1" applyAlignment="1">
      <alignment horizontal="center"/>
    </xf>
    <xf numFmtId="9" fontId="0" fillId="5" borderId="46" xfId="0" applyNumberFormat="1" applyFill="1" applyBorder="1" applyAlignment="1">
      <alignment horizontal="center"/>
    </xf>
    <xf numFmtId="49" fontId="0" fillId="5" borderId="49" xfId="0" applyNumberFormat="1" applyFill="1" applyBorder="1" applyAlignment="1">
      <alignment horizontal="center"/>
    </xf>
    <xf numFmtId="49" fontId="0" fillId="5" borderId="47" xfId="0" applyNumberFormat="1" applyFill="1" applyBorder="1" applyAlignment="1">
      <alignment horizontal="center"/>
    </xf>
    <xf numFmtId="49" fontId="0" fillId="5" borderId="48" xfId="0" applyNumberFormat="1" applyFill="1" applyBorder="1" applyAlignment="1">
      <alignment horizontal="center"/>
    </xf>
    <xf numFmtId="0" fontId="0" fillId="5" borderId="60" xfId="0" applyFill="1" applyBorder="1" applyAlignment="1">
      <alignment horizontal="center"/>
    </xf>
    <xf numFmtId="166" fontId="0" fillId="5" borderId="60" xfId="0" applyNumberFormat="1" applyFill="1" applyBorder="1" applyAlignment="1">
      <alignment horizontal="center"/>
    </xf>
    <xf numFmtId="166" fontId="0" fillId="5" borderId="52" xfId="0" applyNumberFormat="1" applyFill="1" applyBorder="1" applyAlignment="1">
      <alignment horizontal="center"/>
    </xf>
    <xf numFmtId="166" fontId="0" fillId="5" borderId="61" xfId="0" applyNumberFormat="1" applyFill="1" applyBorder="1" applyAlignment="1">
      <alignment horizontal="center"/>
    </xf>
    <xf numFmtId="9" fontId="0" fillId="5" borderId="32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2" borderId="62" xfId="0" applyFill="1" applyBorder="1" applyAlignment="1">
      <alignment horizontal="center"/>
    </xf>
    <xf numFmtId="166" fontId="0" fillId="5" borderId="46" xfId="0" applyNumberFormat="1" applyFill="1" applyBorder="1" applyAlignment="1">
      <alignment horizontal="center"/>
    </xf>
    <xf numFmtId="166" fontId="0" fillId="5" borderId="47" xfId="0" applyNumberFormat="1" applyFill="1" applyBorder="1" applyAlignment="1">
      <alignment horizontal="center"/>
    </xf>
    <xf numFmtId="166" fontId="0" fillId="5" borderId="48" xfId="0" applyNumberFormat="1" applyFill="1" applyBorder="1" applyAlignment="1">
      <alignment horizontal="center"/>
    </xf>
    <xf numFmtId="9" fontId="0" fillId="5" borderId="49" xfId="0" applyNumberFormat="1" applyFill="1" applyBorder="1" applyAlignment="1">
      <alignment horizontal="center"/>
    </xf>
    <xf numFmtId="166" fontId="0" fillId="5" borderId="30" xfId="0" applyNumberFormat="1" applyFill="1" applyBorder="1" applyAlignment="1">
      <alignment horizontal="center"/>
    </xf>
    <xf numFmtId="166" fontId="0" fillId="5" borderId="15" xfId="0" applyNumberFormat="1" applyFill="1" applyBorder="1" applyAlignment="1">
      <alignment horizontal="center"/>
    </xf>
    <xf numFmtId="166" fontId="0" fillId="5" borderId="31" xfId="0" applyNumberFormat="1" applyFill="1" applyBorder="1" applyAlignment="1">
      <alignment horizontal="center"/>
    </xf>
    <xf numFmtId="0" fontId="0" fillId="5" borderId="49" xfId="0" applyFill="1" applyBorder="1" applyAlignment="1">
      <alignment horizontal="center"/>
    </xf>
    <xf numFmtId="0" fontId="0" fillId="4" borderId="58" xfId="0" applyFill="1" applyBorder="1" applyAlignment="1" applyProtection="1">
      <alignment horizontal="center" vertical="center"/>
      <protection hidden="1"/>
    </xf>
    <xf numFmtId="0" fontId="0" fillId="4" borderId="22" xfId="0" applyFill="1" applyBorder="1" applyAlignment="1" applyProtection="1">
      <alignment horizontal="center" vertical="center"/>
      <protection hidden="1"/>
    </xf>
    <xf numFmtId="0" fontId="0" fillId="4" borderId="58" xfId="0" applyFill="1" applyBorder="1" applyAlignment="1" applyProtection="1">
      <alignment horizontal="center" vertical="center" wrapText="1"/>
      <protection hidden="1"/>
    </xf>
    <xf numFmtId="0" fontId="0" fillId="4" borderId="22" xfId="0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Alignment="1" applyProtection="1">
      <alignment horizontal="center" vertical="center" wrapText="1"/>
      <protection hidden="1"/>
    </xf>
    <xf numFmtId="0" fontId="11" fillId="2" borderId="0" xfId="0" applyFont="1" applyFill="1" applyBorder="1" applyAlignment="1" applyProtection="1">
      <alignment shrinkToFit="1"/>
      <protection hidden="1"/>
    </xf>
    <xf numFmtId="0" fontId="11" fillId="5" borderId="0" xfId="0" applyFont="1" applyFill="1" applyBorder="1" applyAlignment="1" applyProtection="1">
      <alignment shrinkToFit="1"/>
      <protection hidden="1"/>
    </xf>
    <xf numFmtId="0" fontId="0" fillId="2" borderId="2" xfId="0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0" fillId="2" borderId="0" xfId="0" applyFill="1" applyBorder="1" applyAlignment="1" applyProtection="1">
      <alignment horizontal="left"/>
      <protection hidden="1"/>
    </xf>
    <xf numFmtId="0" fontId="0" fillId="2" borderId="0" xfId="0" applyFill="1" applyBorder="1" applyAlignment="1" applyProtection="1">
      <protection hidden="1"/>
    </xf>
    <xf numFmtId="0" fontId="0" fillId="2" borderId="52" xfId="0" applyFill="1" applyBorder="1" applyAlignment="1" applyProtection="1">
      <alignment horizontal="left"/>
      <protection hidden="1"/>
    </xf>
    <xf numFmtId="0" fontId="0" fillId="2" borderId="32" xfId="0" applyFill="1" applyBorder="1" applyAlignment="1" applyProtection="1">
      <alignment horizontal="left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2" borderId="6" xfId="0" applyFill="1" applyBorder="1" applyProtection="1">
      <protection hidden="1"/>
    </xf>
    <xf numFmtId="0" fontId="0" fillId="2" borderId="1" xfId="0" applyFill="1" applyBorder="1" applyAlignment="1" applyProtection="1">
      <protection hidden="1"/>
    </xf>
    <xf numFmtId="166" fontId="0" fillId="2" borderId="26" xfId="0" applyNumberFormat="1" applyFill="1" applyBorder="1" applyAlignment="1" applyProtection="1">
      <alignment horizontal="center"/>
      <protection hidden="1"/>
    </xf>
    <xf numFmtId="166" fontId="0" fillId="2" borderId="32" xfId="0" applyNumberFormat="1" applyFill="1" applyBorder="1" applyAlignment="1" applyProtection="1">
      <alignment horizontal="center"/>
      <protection hidden="1"/>
    </xf>
    <xf numFmtId="9" fontId="0" fillId="2" borderId="26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 vertical="center"/>
      <protection hidden="1"/>
    </xf>
    <xf numFmtId="0" fontId="0" fillId="4" borderId="4" xfId="0" applyFill="1" applyBorder="1" applyAlignment="1" applyProtection="1">
      <alignment horizontal="center" vertical="center"/>
      <protection hidden="1"/>
    </xf>
    <xf numFmtId="0" fontId="0" fillId="4" borderId="8" xfId="0" applyFill="1" applyBorder="1" applyAlignment="1" applyProtection="1">
      <alignment horizontal="center" vertical="center"/>
      <protection hidden="1"/>
    </xf>
    <xf numFmtId="0" fontId="0" fillId="4" borderId="9" xfId="0" applyFill="1" applyBorder="1" applyAlignment="1" applyProtection="1">
      <alignment horizontal="center" vertical="center"/>
      <protection hidden="1"/>
    </xf>
    <xf numFmtId="2" fontId="0" fillId="2" borderId="53" xfId="0" applyNumberFormat="1" applyFill="1" applyBorder="1" applyAlignment="1" applyProtection="1">
      <alignment horizontal="center"/>
      <protection hidden="1"/>
    </xf>
    <xf numFmtId="2" fontId="0" fillId="2" borderId="54" xfId="0" applyNumberFormat="1" applyFill="1" applyBorder="1" applyAlignment="1" applyProtection="1">
      <alignment horizontal="center"/>
      <protection hidden="1"/>
    </xf>
    <xf numFmtId="2" fontId="0" fillId="2" borderId="55" xfId="0" applyNumberFormat="1" applyFill="1" applyBorder="1" applyAlignment="1" applyProtection="1">
      <alignment horizontal="center"/>
      <protection hidden="1"/>
    </xf>
    <xf numFmtId="2" fontId="0" fillId="2" borderId="56" xfId="0" applyNumberFormat="1" applyFill="1" applyBorder="1" applyAlignment="1" applyProtection="1">
      <alignment horizontal="center"/>
      <protection hidden="1"/>
    </xf>
    <xf numFmtId="1" fontId="0" fillId="2" borderId="57" xfId="0" applyNumberFormat="1" applyFill="1" applyBorder="1" applyAlignment="1" applyProtection="1">
      <alignment horizontal="center"/>
      <protection hidden="1"/>
    </xf>
    <xf numFmtId="1" fontId="0" fillId="2" borderId="54" xfId="0" applyNumberFormat="1" applyFill="1" applyBorder="1" applyAlignment="1" applyProtection="1">
      <alignment horizontal="center"/>
      <protection hidden="1"/>
    </xf>
    <xf numFmtId="1" fontId="0" fillId="2" borderId="56" xfId="0" applyNumberFormat="1" applyFill="1" applyBorder="1" applyAlignment="1" applyProtection="1">
      <alignment horizontal="center"/>
      <protection hidden="1"/>
    </xf>
    <xf numFmtId="0" fontId="0" fillId="2" borderId="7" xfId="0" applyFill="1" applyBorder="1" applyProtection="1">
      <protection hidden="1"/>
    </xf>
    <xf numFmtId="0" fontId="0" fillId="2" borderId="8" xfId="0" applyFill="1" applyBorder="1" applyProtection="1">
      <protection hidden="1"/>
    </xf>
    <xf numFmtId="2" fontId="11" fillId="2" borderId="34" xfId="0" applyNumberFormat="1" applyFont="1" applyFill="1" applyBorder="1" applyAlignment="1" applyProtection="1">
      <alignment horizontal="center"/>
      <protection hidden="1"/>
    </xf>
    <xf numFmtId="0" fontId="0" fillId="2" borderId="9" xfId="0" applyFill="1" applyBorder="1" applyProtection="1">
      <protection hidden="1"/>
    </xf>
    <xf numFmtId="0" fontId="0" fillId="4" borderId="2" xfId="0" applyFill="1" applyBorder="1" applyAlignment="1" applyProtection="1">
      <alignment horizontal="center" vertical="center"/>
      <protection hidden="1"/>
    </xf>
    <xf numFmtId="0" fontId="0" fillId="4" borderId="7" xfId="0" applyFill="1" applyBorder="1" applyAlignment="1" applyProtection="1">
      <alignment horizontal="center" vertical="center"/>
      <protection hidden="1"/>
    </xf>
    <xf numFmtId="2" fontId="0" fillId="2" borderId="33" xfId="0" applyNumberFormat="1" applyFill="1" applyBorder="1" applyAlignment="1" applyProtection="1">
      <alignment horizontal="center"/>
      <protection hidden="1"/>
    </xf>
    <xf numFmtId="2" fontId="0" fillId="2" borderId="34" xfId="0" applyNumberFormat="1" applyFill="1" applyBorder="1" applyAlignment="1" applyProtection="1">
      <alignment horizontal="center"/>
      <protection hidden="1"/>
    </xf>
    <xf numFmtId="2" fontId="0" fillId="2" borderId="35" xfId="0" applyNumberFormat="1" applyFill="1" applyBorder="1" applyAlignment="1" applyProtection="1">
      <alignment horizontal="center"/>
      <protection hidden="1"/>
    </xf>
    <xf numFmtId="1" fontId="0" fillId="2" borderId="33" xfId="0" applyNumberFormat="1" applyFill="1" applyBorder="1" applyAlignment="1" applyProtection="1">
      <alignment horizontal="center"/>
      <protection hidden="1"/>
    </xf>
    <xf numFmtId="1" fontId="0" fillId="2" borderId="34" xfId="0" applyNumberFormat="1" applyFill="1" applyBorder="1" applyAlignment="1" applyProtection="1">
      <alignment horizontal="center"/>
      <protection hidden="1"/>
    </xf>
    <xf numFmtId="1" fontId="0" fillId="2" borderId="35" xfId="0" applyNumberFormat="1" applyFill="1" applyBorder="1" applyAlignment="1" applyProtection="1">
      <alignment horizontal="center"/>
      <protection hidden="1"/>
    </xf>
    <xf numFmtId="2" fontId="0" fillId="2" borderId="8" xfId="0" applyNumberFormat="1" applyFill="1" applyBorder="1" applyAlignment="1" applyProtection="1">
      <alignment horizontal="center"/>
      <protection hidden="1"/>
    </xf>
    <xf numFmtId="0" fontId="0" fillId="2" borderId="8" xfId="0" applyFill="1" applyBorder="1" applyAlignment="1" applyProtection="1">
      <alignment horizontal="center"/>
      <protection hidden="1"/>
    </xf>
    <xf numFmtId="2" fontId="0" fillId="2" borderId="0" xfId="0" applyNumberFormat="1" applyFill="1" applyBorder="1" applyAlignment="1" applyProtection="1">
      <alignment horizontal="center"/>
      <protection hidden="1"/>
    </xf>
    <xf numFmtId="9" fontId="0" fillId="2" borderId="45" xfId="0" applyNumberFormat="1" applyFill="1" applyBorder="1" applyAlignment="1" applyProtection="1">
      <alignment horizontal="center"/>
      <protection hidden="1"/>
    </xf>
    <xf numFmtId="0" fontId="0" fillId="4" borderId="2" xfId="0" applyFill="1" applyBorder="1" applyAlignment="1" applyProtection="1">
      <alignment horizontal="center" wrapText="1"/>
      <protection hidden="1"/>
    </xf>
    <xf numFmtId="0" fontId="0" fillId="4" borderId="3" xfId="0" applyFill="1" applyBorder="1" applyAlignment="1" applyProtection="1">
      <alignment horizontal="center" wrapText="1"/>
      <protection hidden="1"/>
    </xf>
    <xf numFmtId="0" fontId="0" fillId="4" borderId="4" xfId="0" applyFill="1" applyBorder="1" applyAlignment="1" applyProtection="1">
      <alignment horizontal="center" wrapText="1"/>
      <protection hidden="1"/>
    </xf>
    <xf numFmtId="0" fontId="0" fillId="4" borderId="2" xfId="0" applyFill="1" applyBorder="1" applyAlignment="1" applyProtection="1">
      <alignment horizontal="center" vertical="center" wrapText="1"/>
      <protection hidden="1"/>
    </xf>
    <xf numFmtId="0" fontId="0" fillId="4" borderId="3" xfId="0" applyFill="1" applyBorder="1" applyAlignment="1" applyProtection="1">
      <alignment horizontal="center" vertical="center" wrapText="1"/>
      <protection hidden="1"/>
    </xf>
    <xf numFmtId="0" fontId="0" fillId="4" borderId="4" xfId="0" applyFill="1" applyBorder="1" applyAlignment="1" applyProtection="1">
      <alignment horizontal="center" vertical="center" wrapText="1"/>
      <protection hidden="1"/>
    </xf>
    <xf numFmtId="0" fontId="0" fillId="4" borderId="7" xfId="0" applyFill="1" applyBorder="1" applyAlignment="1" applyProtection="1">
      <alignment horizontal="center" wrapText="1"/>
      <protection hidden="1"/>
    </xf>
    <xf numFmtId="0" fontId="0" fillId="4" borderId="8" xfId="0" applyFill="1" applyBorder="1" applyAlignment="1" applyProtection="1">
      <alignment horizontal="center" wrapText="1"/>
      <protection hidden="1"/>
    </xf>
    <xf numFmtId="0" fontId="0" fillId="4" borderId="9" xfId="0" applyFill="1" applyBorder="1" applyAlignment="1" applyProtection="1">
      <alignment horizontal="center" wrapText="1"/>
      <protection hidden="1"/>
    </xf>
    <xf numFmtId="0" fontId="0" fillId="4" borderId="7" xfId="0" applyFill="1" applyBorder="1" applyAlignment="1" applyProtection="1">
      <alignment horizontal="center" vertical="center" wrapText="1"/>
      <protection hidden="1"/>
    </xf>
    <xf numFmtId="0" fontId="0" fillId="4" borderId="8" xfId="0" applyFill="1" applyBorder="1" applyAlignment="1" applyProtection="1">
      <alignment horizontal="center" vertical="center" wrapText="1"/>
      <protection hidden="1"/>
    </xf>
    <xf numFmtId="0" fontId="0" fillId="4" borderId="9" xfId="0" applyFill="1" applyBorder="1" applyAlignment="1" applyProtection="1">
      <alignment horizontal="center" vertical="center" wrapText="1"/>
      <protection hidden="1"/>
    </xf>
    <xf numFmtId="0" fontId="0" fillId="2" borderId="34" xfId="0" applyFill="1" applyBorder="1" applyAlignment="1" applyProtection="1">
      <alignment horizontal="center"/>
      <protection hidden="1"/>
    </xf>
    <xf numFmtId="0" fontId="0" fillId="2" borderId="35" xfId="0" applyFill="1" applyBorder="1" applyAlignment="1" applyProtection="1">
      <alignment horizontal="center"/>
      <protection hidden="1"/>
    </xf>
    <xf numFmtId="0" fontId="11" fillId="2" borderId="0" xfId="0" applyFont="1" applyFill="1" applyAlignment="1" applyProtection="1">
      <alignment shrinkToFit="1"/>
      <protection hidden="1"/>
    </xf>
    <xf numFmtId="0" fontId="0" fillId="6" borderId="26" xfId="0" applyFill="1" applyBorder="1" applyAlignment="1" applyProtection="1">
      <alignment horizontal="center"/>
      <protection hidden="1"/>
    </xf>
    <xf numFmtId="0" fontId="0" fillId="6" borderId="52" xfId="0" applyFill="1" applyBorder="1" applyAlignment="1" applyProtection="1">
      <alignment horizontal="center"/>
      <protection hidden="1"/>
    </xf>
    <xf numFmtId="0" fontId="0" fillId="6" borderId="32" xfId="0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35"/>
  <sheetViews>
    <sheetView tabSelected="1" workbookViewId="0">
      <selection activeCell="B1" sqref="B1"/>
    </sheetView>
  </sheetViews>
  <sheetFormatPr defaultColWidth="3.75" defaultRowHeight="15" customHeight="1"/>
  <cols>
    <col min="1" max="1" width="0.125" style="1" customWidth="1"/>
    <col min="2" max="2" width="10.25" style="1" customWidth="1"/>
    <col min="3" max="11" width="3.75" style="1"/>
    <col min="12" max="12" width="3.75" style="1" customWidth="1"/>
    <col min="13" max="16384" width="3.75" style="1"/>
  </cols>
  <sheetData>
    <row r="2" spans="1:28" ht="15" customHeight="1">
      <c r="A2" s="3" t="s">
        <v>47</v>
      </c>
      <c r="C2" s="91" t="s">
        <v>75</v>
      </c>
      <c r="D2" s="91"/>
      <c r="E2" s="91"/>
      <c r="F2" s="92" t="s">
        <v>53</v>
      </c>
      <c r="G2" s="92"/>
      <c r="H2" s="92"/>
      <c r="I2" s="92"/>
      <c r="J2" s="92"/>
      <c r="K2" s="92"/>
    </row>
    <row r="3" spans="1:28" ht="15" customHeight="1">
      <c r="A3" s="3" t="s">
        <v>48</v>
      </c>
      <c r="C3" s="91" t="s">
        <v>22</v>
      </c>
      <c r="D3" s="91"/>
      <c r="E3" s="91"/>
      <c r="F3" s="91"/>
      <c r="G3" s="91"/>
      <c r="H3" s="98">
        <v>12</v>
      </c>
      <c r="I3" s="98"/>
      <c r="J3" s="99" t="s">
        <v>23</v>
      </c>
      <c r="K3" s="99"/>
    </row>
    <row r="4" spans="1:28" ht="15" customHeight="1" thickBot="1">
      <c r="A4" s="3" t="s">
        <v>49</v>
      </c>
    </row>
    <row r="5" spans="1:28" ht="15" customHeight="1">
      <c r="A5" s="3" t="s">
        <v>50</v>
      </c>
      <c r="C5" s="123" t="s">
        <v>0</v>
      </c>
      <c r="D5" s="112"/>
      <c r="E5" s="112"/>
      <c r="F5" s="112"/>
      <c r="G5" s="112"/>
      <c r="H5" s="112"/>
      <c r="I5" s="112"/>
      <c r="J5" s="112"/>
      <c r="K5" s="112"/>
      <c r="L5" s="113"/>
      <c r="M5" s="123" t="s">
        <v>1</v>
      </c>
      <c r="N5" s="112"/>
      <c r="O5" s="125"/>
      <c r="P5" s="111" t="s">
        <v>2</v>
      </c>
      <c r="Q5" s="112"/>
      <c r="R5" s="112"/>
      <c r="S5" s="113"/>
      <c r="T5" s="117" t="s">
        <v>3</v>
      </c>
      <c r="U5" s="118"/>
      <c r="V5" s="118"/>
      <c r="W5" s="118"/>
      <c r="X5" s="119"/>
      <c r="Y5" s="111" t="s">
        <v>4</v>
      </c>
      <c r="Z5" s="112"/>
      <c r="AA5" s="112"/>
      <c r="AB5" s="125"/>
    </row>
    <row r="6" spans="1:28" ht="15" customHeight="1" thickBot="1">
      <c r="A6" s="3" t="s">
        <v>51</v>
      </c>
      <c r="C6" s="124"/>
      <c r="D6" s="115"/>
      <c r="E6" s="115"/>
      <c r="F6" s="115"/>
      <c r="G6" s="115"/>
      <c r="H6" s="115"/>
      <c r="I6" s="115"/>
      <c r="J6" s="115"/>
      <c r="K6" s="115"/>
      <c r="L6" s="116"/>
      <c r="M6" s="124"/>
      <c r="N6" s="115"/>
      <c r="O6" s="126"/>
      <c r="P6" s="114"/>
      <c r="Q6" s="115"/>
      <c r="R6" s="115"/>
      <c r="S6" s="116"/>
      <c r="T6" s="120"/>
      <c r="U6" s="121"/>
      <c r="V6" s="121"/>
      <c r="W6" s="121"/>
      <c r="X6" s="122"/>
      <c r="Y6" s="114"/>
      <c r="Z6" s="115"/>
      <c r="AA6" s="115"/>
      <c r="AB6" s="126"/>
    </row>
    <row r="7" spans="1:28" ht="15" customHeight="1">
      <c r="A7" s="3" t="s">
        <v>52</v>
      </c>
      <c r="C7" s="51" t="s">
        <v>9</v>
      </c>
      <c r="D7" s="52"/>
      <c r="E7" s="52"/>
      <c r="F7" s="52"/>
      <c r="G7" s="52"/>
      <c r="H7" s="52"/>
      <c r="I7" s="52"/>
      <c r="J7" s="52"/>
      <c r="K7" s="52"/>
      <c r="L7" s="53"/>
      <c r="M7" s="54">
        <v>2</v>
      </c>
      <c r="N7" s="55"/>
      <c r="O7" s="56"/>
      <c r="P7" s="57">
        <v>20</v>
      </c>
      <c r="Q7" s="58"/>
      <c r="R7" s="58"/>
      <c r="S7" s="59"/>
      <c r="T7" s="54">
        <v>3</v>
      </c>
      <c r="U7" s="55"/>
      <c r="V7" s="55"/>
      <c r="W7" s="55"/>
      <c r="X7" s="56"/>
      <c r="Y7" s="60">
        <f>IF(M7=0,"",(M7*P7*T7))</f>
        <v>120</v>
      </c>
      <c r="Z7" s="61"/>
      <c r="AA7" s="61"/>
      <c r="AB7" s="62"/>
    </row>
    <row r="8" spans="1:28" ht="15" customHeight="1">
      <c r="A8" s="3" t="s">
        <v>53</v>
      </c>
      <c r="C8" s="63" t="s">
        <v>8</v>
      </c>
      <c r="D8" s="64"/>
      <c r="E8" s="64"/>
      <c r="F8" s="64"/>
      <c r="G8" s="64"/>
      <c r="H8" s="64"/>
      <c r="I8" s="64"/>
      <c r="J8" s="64"/>
      <c r="K8" s="64"/>
      <c r="L8" s="65"/>
      <c r="M8" s="66">
        <v>3</v>
      </c>
      <c r="N8" s="67"/>
      <c r="O8" s="68"/>
      <c r="P8" s="69">
        <v>18</v>
      </c>
      <c r="Q8" s="67"/>
      <c r="R8" s="67"/>
      <c r="S8" s="70"/>
      <c r="T8" s="66">
        <v>6</v>
      </c>
      <c r="U8" s="67"/>
      <c r="V8" s="67"/>
      <c r="W8" s="67"/>
      <c r="X8" s="68"/>
      <c r="Y8" s="60">
        <f t="shared" ref="Y8:Y13" si="0">IF(M8=0,"",(M8*P8*T8))</f>
        <v>324</v>
      </c>
      <c r="Z8" s="61"/>
      <c r="AA8" s="61"/>
      <c r="AB8" s="62"/>
    </row>
    <row r="9" spans="1:28" ht="15" customHeight="1">
      <c r="A9" s="3" t="s">
        <v>54</v>
      </c>
      <c r="C9" s="63" t="s">
        <v>10</v>
      </c>
      <c r="D9" s="64"/>
      <c r="E9" s="64"/>
      <c r="F9" s="64"/>
      <c r="G9" s="64"/>
      <c r="H9" s="64"/>
      <c r="I9" s="64"/>
      <c r="J9" s="64"/>
      <c r="K9" s="64"/>
      <c r="L9" s="65"/>
      <c r="M9" s="66">
        <v>1</v>
      </c>
      <c r="N9" s="67"/>
      <c r="O9" s="68"/>
      <c r="P9" s="69">
        <v>40</v>
      </c>
      <c r="Q9" s="67"/>
      <c r="R9" s="67"/>
      <c r="S9" s="70"/>
      <c r="T9" s="66">
        <v>3</v>
      </c>
      <c r="U9" s="67"/>
      <c r="V9" s="67"/>
      <c r="W9" s="67"/>
      <c r="X9" s="68"/>
      <c r="Y9" s="60">
        <f t="shared" si="0"/>
        <v>120</v>
      </c>
      <c r="Z9" s="61"/>
      <c r="AA9" s="61"/>
      <c r="AB9" s="62"/>
    </row>
    <row r="10" spans="1:28" ht="15" customHeight="1">
      <c r="A10" s="3" t="s">
        <v>55</v>
      </c>
      <c r="C10" s="63" t="s">
        <v>11</v>
      </c>
      <c r="D10" s="64"/>
      <c r="E10" s="64"/>
      <c r="F10" s="64"/>
      <c r="G10" s="64"/>
      <c r="H10" s="64"/>
      <c r="I10" s="64"/>
      <c r="J10" s="64"/>
      <c r="K10" s="64"/>
      <c r="L10" s="65"/>
      <c r="M10" s="66">
        <v>1</v>
      </c>
      <c r="N10" s="67"/>
      <c r="O10" s="68"/>
      <c r="P10" s="69">
        <v>75</v>
      </c>
      <c r="Q10" s="67"/>
      <c r="R10" s="67"/>
      <c r="S10" s="70"/>
      <c r="T10" s="66">
        <v>8</v>
      </c>
      <c r="U10" s="67"/>
      <c r="V10" s="67"/>
      <c r="W10" s="67"/>
      <c r="X10" s="68"/>
      <c r="Y10" s="60">
        <f t="shared" si="0"/>
        <v>600</v>
      </c>
      <c r="Z10" s="61"/>
      <c r="AA10" s="61"/>
      <c r="AB10" s="62"/>
    </row>
    <row r="11" spans="1:28" ht="15" customHeight="1">
      <c r="A11" s="3" t="s">
        <v>56</v>
      </c>
      <c r="C11" s="63" t="s">
        <v>12</v>
      </c>
      <c r="D11" s="64"/>
      <c r="E11" s="64"/>
      <c r="F11" s="64"/>
      <c r="G11" s="64"/>
      <c r="H11" s="64"/>
      <c r="I11" s="64"/>
      <c r="J11" s="64"/>
      <c r="K11" s="64"/>
      <c r="L11" s="65"/>
      <c r="M11" s="66">
        <v>1</v>
      </c>
      <c r="N11" s="67"/>
      <c r="O11" s="68"/>
      <c r="P11" s="69">
        <v>18</v>
      </c>
      <c r="Q11" s="67"/>
      <c r="R11" s="67"/>
      <c r="S11" s="70"/>
      <c r="T11" s="66">
        <v>3</v>
      </c>
      <c r="U11" s="67"/>
      <c r="V11" s="67"/>
      <c r="W11" s="67"/>
      <c r="X11" s="68"/>
      <c r="Y11" s="60">
        <f t="shared" si="0"/>
        <v>54</v>
      </c>
      <c r="Z11" s="61"/>
      <c r="AA11" s="61"/>
      <c r="AB11" s="62"/>
    </row>
    <row r="12" spans="1:28" ht="15" customHeight="1">
      <c r="A12" s="3" t="s">
        <v>57</v>
      </c>
      <c r="C12" s="63" t="s">
        <v>13</v>
      </c>
      <c r="D12" s="64"/>
      <c r="E12" s="64"/>
      <c r="F12" s="64"/>
      <c r="G12" s="64"/>
      <c r="H12" s="64"/>
      <c r="I12" s="64"/>
      <c r="J12" s="64"/>
      <c r="K12" s="64"/>
      <c r="L12" s="65"/>
      <c r="M12" s="66">
        <v>2</v>
      </c>
      <c r="N12" s="67"/>
      <c r="O12" s="68"/>
      <c r="P12" s="69">
        <v>8</v>
      </c>
      <c r="Q12" s="67"/>
      <c r="R12" s="67"/>
      <c r="S12" s="70"/>
      <c r="T12" s="66">
        <v>0.45</v>
      </c>
      <c r="U12" s="67"/>
      <c r="V12" s="67"/>
      <c r="W12" s="67"/>
      <c r="X12" s="68"/>
      <c r="Y12" s="60">
        <f t="shared" si="0"/>
        <v>7.2</v>
      </c>
      <c r="Z12" s="61"/>
      <c r="AA12" s="61"/>
      <c r="AB12" s="62"/>
    </row>
    <row r="13" spans="1:28" ht="15" customHeight="1">
      <c r="A13" s="3" t="s">
        <v>58</v>
      </c>
      <c r="C13" s="63" t="s">
        <v>7</v>
      </c>
      <c r="D13" s="64"/>
      <c r="E13" s="64"/>
      <c r="F13" s="64"/>
      <c r="G13" s="64"/>
      <c r="H13" s="64"/>
      <c r="I13" s="64"/>
      <c r="J13" s="64"/>
      <c r="K13" s="64"/>
      <c r="L13" s="65"/>
      <c r="M13" s="66">
        <v>1</v>
      </c>
      <c r="N13" s="67"/>
      <c r="O13" s="68"/>
      <c r="P13" s="69">
        <v>100</v>
      </c>
      <c r="Q13" s="67"/>
      <c r="R13" s="67"/>
      <c r="S13" s="70"/>
      <c r="T13" s="103">
        <v>0.5714285714285714</v>
      </c>
      <c r="U13" s="104"/>
      <c r="V13" s="104"/>
      <c r="W13" s="104"/>
      <c r="X13" s="105"/>
      <c r="Y13" s="60">
        <f t="shared" si="0"/>
        <v>57.142857142857139</v>
      </c>
      <c r="Z13" s="61"/>
      <c r="AA13" s="61"/>
      <c r="AB13" s="62"/>
    </row>
    <row r="14" spans="1:28" ht="15" customHeight="1">
      <c r="A14" s="3" t="s">
        <v>59</v>
      </c>
      <c r="C14" s="63"/>
      <c r="D14" s="64"/>
      <c r="E14" s="64"/>
      <c r="F14" s="64"/>
      <c r="G14" s="64"/>
      <c r="H14" s="64"/>
      <c r="I14" s="64"/>
      <c r="J14" s="64"/>
      <c r="K14" s="64"/>
      <c r="L14" s="65"/>
      <c r="M14" s="66"/>
      <c r="N14" s="67"/>
      <c r="O14" s="68"/>
      <c r="P14" s="69"/>
      <c r="Q14" s="67"/>
      <c r="R14" s="67"/>
      <c r="S14" s="70"/>
      <c r="T14" s="66"/>
      <c r="U14" s="67"/>
      <c r="V14" s="67"/>
      <c r="W14" s="67"/>
      <c r="X14" s="68"/>
      <c r="Y14" s="60" t="str">
        <f t="shared" ref="Y14:Y19" si="1">IF(M14=0,"",(M14*P14*T14))</f>
        <v/>
      </c>
      <c r="Z14" s="61"/>
      <c r="AA14" s="61"/>
      <c r="AB14" s="62"/>
    </row>
    <row r="15" spans="1:28" ht="15" customHeight="1">
      <c r="A15" s="3" t="s">
        <v>60</v>
      </c>
      <c r="C15" s="63"/>
      <c r="D15" s="64"/>
      <c r="E15" s="64"/>
      <c r="F15" s="64"/>
      <c r="G15" s="64"/>
      <c r="H15" s="64"/>
      <c r="I15" s="64"/>
      <c r="J15" s="64"/>
      <c r="K15" s="64"/>
      <c r="L15" s="65"/>
      <c r="M15" s="66"/>
      <c r="N15" s="67"/>
      <c r="O15" s="68"/>
      <c r="P15" s="69"/>
      <c r="Q15" s="67"/>
      <c r="R15" s="67"/>
      <c r="S15" s="70"/>
      <c r="T15" s="66"/>
      <c r="U15" s="67"/>
      <c r="V15" s="67"/>
      <c r="W15" s="67"/>
      <c r="X15" s="68"/>
      <c r="Y15" s="60" t="str">
        <f t="shared" si="1"/>
        <v/>
      </c>
      <c r="Z15" s="61"/>
      <c r="AA15" s="61"/>
      <c r="AB15" s="62"/>
    </row>
    <row r="16" spans="1:28" ht="15" customHeight="1">
      <c r="A16" s="3" t="s">
        <v>61</v>
      </c>
      <c r="C16" s="63"/>
      <c r="D16" s="64"/>
      <c r="E16" s="64"/>
      <c r="F16" s="64"/>
      <c r="G16" s="64"/>
      <c r="H16" s="64"/>
      <c r="I16" s="64"/>
      <c r="J16" s="64"/>
      <c r="K16" s="64"/>
      <c r="L16" s="65"/>
      <c r="M16" s="66"/>
      <c r="N16" s="67"/>
      <c r="O16" s="68"/>
      <c r="P16" s="69"/>
      <c r="Q16" s="67"/>
      <c r="R16" s="67"/>
      <c r="S16" s="70"/>
      <c r="T16" s="66"/>
      <c r="U16" s="67"/>
      <c r="V16" s="67"/>
      <c r="W16" s="67"/>
      <c r="X16" s="68"/>
      <c r="Y16" s="60" t="str">
        <f t="shared" si="1"/>
        <v/>
      </c>
      <c r="Z16" s="61"/>
      <c r="AA16" s="61"/>
      <c r="AB16" s="62"/>
    </row>
    <row r="17" spans="1:28" ht="15" customHeight="1">
      <c r="A17" s="3" t="s">
        <v>62</v>
      </c>
      <c r="C17" s="63"/>
      <c r="D17" s="64"/>
      <c r="E17" s="64"/>
      <c r="F17" s="64"/>
      <c r="G17" s="64"/>
      <c r="H17" s="64"/>
      <c r="I17" s="64"/>
      <c r="J17" s="64"/>
      <c r="K17" s="64"/>
      <c r="L17" s="65"/>
      <c r="M17" s="66"/>
      <c r="N17" s="67"/>
      <c r="O17" s="68"/>
      <c r="P17" s="69"/>
      <c r="Q17" s="67"/>
      <c r="R17" s="67"/>
      <c r="S17" s="70"/>
      <c r="T17" s="66"/>
      <c r="U17" s="67"/>
      <c r="V17" s="67"/>
      <c r="W17" s="67"/>
      <c r="X17" s="68"/>
      <c r="Y17" s="60" t="str">
        <f t="shared" si="1"/>
        <v/>
      </c>
      <c r="Z17" s="61"/>
      <c r="AA17" s="61"/>
      <c r="AB17" s="62"/>
    </row>
    <row r="18" spans="1:28" ht="15" customHeight="1">
      <c r="A18" s="3" t="s">
        <v>63</v>
      </c>
      <c r="C18" s="63"/>
      <c r="D18" s="64"/>
      <c r="E18" s="64"/>
      <c r="F18" s="64"/>
      <c r="G18" s="64"/>
      <c r="H18" s="64"/>
      <c r="I18" s="64"/>
      <c r="J18" s="64"/>
      <c r="K18" s="64"/>
      <c r="L18" s="65"/>
      <c r="M18" s="66"/>
      <c r="N18" s="67"/>
      <c r="O18" s="68"/>
      <c r="P18" s="69"/>
      <c r="Q18" s="67"/>
      <c r="R18" s="67"/>
      <c r="S18" s="70"/>
      <c r="T18" s="66"/>
      <c r="U18" s="67"/>
      <c r="V18" s="67"/>
      <c r="W18" s="67"/>
      <c r="X18" s="68"/>
      <c r="Y18" s="60" t="str">
        <f t="shared" si="1"/>
        <v/>
      </c>
      <c r="Z18" s="61"/>
      <c r="AA18" s="61"/>
      <c r="AB18" s="62"/>
    </row>
    <row r="19" spans="1:28" ht="15" customHeight="1">
      <c r="C19" s="108"/>
      <c r="D19" s="109"/>
      <c r="E19" s="109"/>
      <c r="F19" s="109"/>
      <c r="G19" s="109"/>
      <c r="H19" s="109"/>
      <c r="I19" s="109"/>
      <c r="J19" s="109"/>
      <c r="K19" s="109"/>
      <c r="L19" s="110"/>
      <c r="M19" s="74"/>
      <c r="N19" s="72"/>
      <c r="O19" s="75"/>
      <c r="P19" s="71"/>
      <c r="Q19" s="72"/>
      <c r="R19" s="72"/>
      <c r="S19" s="73"/>
      <c r="T19" s="74"/>
      <c r="U19" s="72"/>
      <c r="V19" s="72"/>
      <c r="W19" s="72"/>
      <c r="X19" s="75"/>
      <c r="Y19" s="60" t="str">
        <f t="shared" si="1"/>
        <v/>
      </c>
      <c r="Z19" s="61"/>
      <c r="AA19" s="61"/>
      <c r="AB19" s="62"/>
    </row>
    <row r="20" spans="1:28" ht="15" customHeight="1">
      <c r="C20" s="63"/>
      <c r="D20" s="64"/>
      <c r="E20" s="64"/>
      <c r="F20" s="64"/>
      <c r="G20" s="64"/>
      <c r="H20" s="64"/>
      <c r="I20" s="64"/>
      <c r="J20" s="64"/>
      <c r="K20" s="64"/>
      <c r="L20" s="65"/>
      <c r="M20" s="66"/>
      <c r="N20" s="67"/>
      <c r="O20" s="68"/>
      <c r="P20" s="69"/>
      <c r="Q20" s="67"/>
      <c r="R20" s="67"/>
      <c r="S20" s="70"/>
      <c r="T20" s="66"/>
      <c r="U20" s="67"/>
      <c r="V20" s="67"/>
      <c r="W20" s="67"/>
      <c r="X20" s="68"/>
      <c r="Y20" s="60"/>
      <c r="Z20" s="61"/>
      <c r="AA20" s="61"/>
      <c r="AB20" s="62"/>
    </row>
    <row r="21" spans="1:28" ht="15" customHeight="1">
      <c r="C21" s="51"/>
      <c r="D21" s="52"/>
      <c r="E21" s="52"/>
      <c r="F21" s="52"/>
      <c r="G21" s="52"/>
      <c r="H21" s="52"/>
      <c r="I21" s="52"/>
      <c r="J21" s="52"/>
      <c r="K21" s="52"/>
      <c r="L21" s="53"/>
      <c r="M21" s="106"/>
      <c r="N21" s="58"/>
      <c r="O21" s="107"/>
      <c r="P21" s="57"/>
      <c r="Q21" s="58"/>
      <c r="R21" s="58"/>
      <c r="S21" s="59"/>
      <c r="T21" s="106"/>
      <c r="U21" s="58"/>
      <c r="V21" s="58"/>
      <c r="W21" s="58"/>
      <c r="X21" s="107"/>
      <c r="Y21" s="60"/>
      <c r="Z21" s="61"/>
      <c r="AA21" s="61"/>
      <c r="AB21" s="62"/>
    </row>
    <row r="22" spans="1:28" ht="15" customHeight="1">
      <c r="C22" s="63"/>
      <c r="D22" s="64"/>
      <c r="E22" s="64"/>
      <c r="F22" s="64"/>
      <c r="G22" s="64"/>
      <c r="H22" s="64"/>
      <c r="I22" s="64"/>
      <c r="J22" s="64"/>
      <c r="K22" s="64"/>
      <c r="L22" s="65"/>
      <c r="M22" s="66"/>
      <c r="N22" s="67"/>
      <c r="O22" s="68"/>
      <c r="P22" s="69"/>
      <c r="Q22" s="67"/>
      <c r="R22" s="67"/>
      <c r="S22" s="70"/>
      <c r="T22" s="66"/>
      <c r="U22" s="67"/>
      <c r="V22" s="67"/>
      <c r="W22" s="67"/>
      <c r="X22" s="68"/>
      <c r="Y22" s="60"/>
      <c r="Z22" s="61"/>
      <c r="AA22" s="61"/>
      <c r="AB22" s="62"/>
    </row>
    <row r="23" spans="1:28" ht="15" customHeight="1">
      <c r="C23" s="63"/>
      <c r="D23" s="64"/>
      <c r="E23" s="64"/>
      <c r="F23" s="64"/>
      <c r="G23" s="64"/>
      <c r="H23" s="64"/>
      <c r="I23" s="64"/>
      <c r="J23" s="64"/>
      <c r="K23" s="64"/>
      <c r="L23" s="65"/>
      <c r="M23" s="66"/>
      <c r="N23" s="67"/>
      <c r="O23" s="68"/>
      <c r="P23" s="69"/>
      <c r="Q23" s="67"/>
      <c r="R23" s="67"/>
      <c r="S23" s="70"/>
      <c r="T23" s="66"/>
      <c r="U23" s="67"/>
      <c r="V23" s="67"/>
      <c r="W23" s="67"/>
      <c r="X23" s="68"/>
      <c r="Y23" s="60"/>
      <c r="Z23" s="61"/>
      <c r="AA23" s="61"/>
      <c r="AB23" s="62"/>
    </row>
    <row r="24" spans="1:28" ht="15" customHeight="1">
      <c r="C24" s="63"/>
      <c r="D24" s="64"/>
      <c r="E24" s="64"/>
      <c r="F24" s="64"/>
      <c r="G24" s="64"/>
      <c r="H24" s="64"/>
      <c r="I24" s="64"/>
      <c r="J24" s="64"/>
      <c r="K24" s="64"/>
      <c r="L24" s="65"/>
      <c r="M24" s="66"/>
      <c r="N24" s="67"/>
      <c r="O24" s="68"/>
      <c r="P24" s="69"/>
      <c r="Q24" s="67"/>
      <c r="R24" s="67"/>
      <c r="S24" s="70"/>
      <c r="T24" s="66"/>
      <c r="U24" s="67"/>
      <c r="V24" s="67"/>
      <c r="W24" s="67"/>
      <c r="X24" s="68"/>
      <c r="Y24" s="60"/>
      <c r="Z24" s="61"/>
      <c r="AA24" s="61"/>
      <c r="AB24" s="62"/>
    </row>
    <row r="25" spans="1:28" ht="15" customHeight="1">
      <c r="C25" s="63"/>
      <c r="D25" s="64"/>
      <c r="E25" s="64"/>
      <c r="F25" s="64"/>
      <c r="G25" s="64"/>
      <c r="H25" s="64"/>
      <c r="I25" s="64"/>
      <c r="J25" s="64"/>
      <c r="K25" s="64"/>
      <c r="L25" s="65"/>
      <c r="M25" s="66"/>
      <c r="N25" s="67"/>
      <c r="O25" s="68"/>
      <c r="P25" s="69"/>
      <c r="Q25" s="67"/>
      <c r="R25" s="67"/>
      <c r="S25" s="70"/>
      <c r="T25" s="66"/>
      <c r="U25" s="67"/>
      <c r="V25" s="67"/>
      <c r="W25" s="67"/>
      <c r="X25" s="68"/>
      <c r="Y25" s="60"/>
      <c r="Z25" s="61"/>
      <c r="AA25" s="61"/>
      <c r="AB25" s="62"/>
    </row>
    <row r="26" spans="1:28" ht="15" customHeight="1">
      <c r="C26" s="63"/>
      <c r="D26" s="64"/>
      <c r="E26" s="64"/>
      <c r="F26" s="64"/>
      <c r="G26" s="64"/>
      <c r="H26" s="64"/>
      <c r="I26" s="64"/>
      <c r="J26" s="64"/>
      <c r="K26" s="64"/>
      <c r="L26" s="65"/>
      <c r="M26" s="66"/>
      <c r="N26" s="67"/>
      <c r="O26" s="68"/>
      <c r="P26" s="69"/>
      <c r="Q26" s="67"/>
      <c r="R26" s="67"/>
      <c r="S26" s="70"/>
      <c r="T26" s="66"/>
      <c r="U26" s="67"/>
      <c r="V26" s="67"/>
      <c r="W26" s="67"/>
      <c r="X26" s="68"/>
      <c r="Y26" s="60"/>
      <c r="Z26" s="61"/>
      <c r="AA26" s="61"/>
      <c r="AB26" s="62"/>
    </row>
    <row r="27" spans="1:28" ht="15" customHeight="1">
      <c r="C27" s="63"/>
      <c r="D27" s="64"/>
      <c r="E27" s="64"/>
      <c r="F27" s="64"/>
      <c r="G27" s="64"/>
      <c r="H27" s="64"/>
      <c r="I27" s="64"/>
      <c r="J27" s="64"/>
      <c r="K27" s="64"/>
      <c r="L27" s="65"/>
      <c r="M27" s="66"/>
      <c r="N27" s="67"/>
      <c r="O27" s="68"/>
      <c r="P27" s="69"/>
      <c r="Q27" s="67"/>
      <c r="R27" s="67"/>
      <c r="S27" s="70"/>
      <c r="T27" s="103"/>
      <c r="U27" s="104"/>
      <c r="V27" s="104"/>
      <c r="W27" s="104"/>
      <c r="X27" s="105"/>
      <c r="Y27" s="60"/>
      <c r="Z27" s="61"/>
      <c r="AA27" s="61"/>
      <c r="AB27" s="62"/>
    </row>
    <row r="28" spans="1:28" ht="15" customHeight="1">
      <c r="C28" s="63"/>
      <c r="D28" s="64"/>
      <c r="E28" s="64"/>
      <c r="F28" s="64"/>
      <c r="G28" s="64"/>
      <c r="H28" s="64"/>
      <c r="I28" s="64"/>
      <c r="J28" s="64"/>
      <c r="K28" s="64"/>
      <c r="L28" s="65"/>
      <c r="M28" s="66"/>
      <c r="N28" s="67"/>
      <c r="O28" s="68"/>
      <c r="P28" s="69"/>
      <c r="Q28" s="67"/>
      <c r="R28" s="67"/>
      <c r="S28" s="70"/>
      <c r="T28" s="66"/>
      <c r="U28" s="67"/>
      <c r="V28" s="67"/>
      <c r="W28" s="67"/>
      <c r="X28" s="68"/>
      <c r="Y28" s="60" t="str">
        <f>IF(M28=0,"",(M28*P28*T28))</f>
        <v/>
      </c>
      <c r="Z28" s="61"/>
      <c r="AA28" s="61"/>
      <c r="AB28" s="62"/>
    </row>
    <row r="29" spans="1:28" ht="15" customHeight="1">
      <c r="C29" s="63"/>
      <c r="D29" s="64"/>
      <c r="E29" s="64"/>
      <c r="F29" s="64"/>
      <c r="G29" s="64"/>
      <c r="H29" s="64"/>
      <c r="I29" s="64"/>
      <c r="J29" s="64"/>
      <c r="K29" s="64"/>
      <c r="L29" s="65"/>
      <c r="M29" s="66"/>
      <c r="N29" s="67"/>
      <c r="O29" s="68"/>
      <c r="P29" s="69"/>
      <c r="Q29" s="67"/>
      <c r="R29" s="67"/>
      <c r="S29" s="70"/>
      <c r="T29" s="66"/>
      <c r="U29" s="67"/>
      <c r="V29" s="67"/>
      <c r="W29" s="67"/>
      <c r="X29" s="68"/>
      <c r="Y29" s="60" t="str">
        <f>IF(M29=0,"",(M29*P29*T29))</f>
        <v/>
      </c>
      <c r="Z29" s="61"/>
      <c r="AA29" s="61"/>
      <c r="AB29" s="62"/>
    </row>
    <row r="30" spans="1:28" ht="15" customHeight="1">
      <c r="C30" s="63"/>
      <c r="D30" s="64"/>
      <c r="E30" s="64"/>
      <c r="F30" s="64"/>
      <c r="G30" s="64"/>
      <c r="H30" s="64"/>
      <c r="I30" s="64"/>
      <c r="J30" s="64"/>
      <c r="K30" s="64"/>
      <c r="L30" s="65"/>
      <c r="M30" s="66"/>
      <c r="N30" s="67"/>
      <c r="O30" s="68"/>
      <c r="P30" s="69"/>
      <c r="Q30" s="67"/>
      <c r="R30" s="67"/>
      <c r="S30" s="70"/>
      <c r="T30" s="66"/>
      <c r="U30" s="67"/>
      <c r="V30" s="67"/>
      <c r="W30" s="67"/>
      <c r="X30" s="68"/>
      <c r="Y30" s="60" t="str">
        <f>IF(M30=0,"",(M30*P30*T30))</f>
        <v/>
      </c>
      <c r="Z30" s="61"/>
      <c r="AA30" s="61"/>
      <c r="AB30" s="62"/>
    </row>
    <row r="31" spans="1:28" ht="15" customHeight="1">
      <c r="C31" s="63"/>
      <c r="D31" s="64"/>
      <c r="E31" s="64"/>
      <c r="F31" s="64"/>
      <c r="G31" s="64"/>
      <c r="H31" s="64"/>
      <c r="I31" s="64"/>
      <c r="J31" s="64"/>
      <c r="K31" s="64"/>
      <c r="L31" s="65"/>
      <c r="M31" s="66"/>
      <c r="N31" s="67"/>
      <c r="O31" s="68"/>
      <c r="P31" s="69"/>
      <c r="Q31" s="67"/>
      <c r="R31" s="67"/>
      <c r="S31" s="70"/>
      <c r="T31" s="66"/>
      <c r="U31" s="67"/>
      <c r="V31" s="67"/>
      <c r="W31" s="67"/>
      <c r="X31" s="68"/>
      <c r="Y31" s="60" t="str">
        <f>IF(M31=0,"",(M31*P31*T31))</f>
        <v/>
      </c>
      <c r="Z31" s="61"/>
      <c r="AA31" s="61"/>
      <c r="AB31" s="62"/>
    </row>
    <row r="32" spans="1:28" ht="15" customHeight="1" thickBot="1">
      <c r="C32" s="100"/>
      <c r="D32" s="101"/>
      <c r="E32" s="101"/>
      <c r="F32" s="101"/>
      <c r="G32" s="101"/>
      <c r="H32" s="101"/>
      <c r="I32" s="101"/>
      <c r="J32" s="101"/>
      <c r="K32" s="101"/>
      <c r="L32" s="102"/>
      <c r="M32" s="76"/>
      <c r="N32" s="77"/>
      <c r="O32" s="78"/>
      <c r="P32" s="79"/>
      <c r="Q32" s="77"/>
      <c r="R32" s="77"/>
      <c r="S32" s="80"/>
      <c r="T32" s="76"/>
      <c r="U32" s="77"/>
      <c r="V32" s="77"/>
      <c r="W32" s="77"/>
      <c r="X32" s="78"/>
      <c r="Y32" s="60" t="str">
        <f>IF(M32=0,"",(M32*P32*T32))</f>
        <v/>
      </c>
      <c r="Z32" s="61"/>
      <c r="AA32" s="61"/>
      <c r="AB32" s="62"/>
    </row>
    <row r="33" spans="3:28" ht="15" customHeight="1" thickBot="1">
      <c r="K33" s="84" t="s">
        <v>5</v>
      </c>
      <c r="L33" s="84"/>
      <c r="M33" s="84"/>
      <c r="N33" s="84"/>
      <c r="O33" s="84"/>
      <c r="P33" s="81">
        <f>SUM(M7*P7+M8*P8+M9*P9+M10*P10+M11*P11+M12*P12+M13*P13+M14*P14+M15*P15+M16*P16+M17*P17+M18*P18+M19*P19+M20*P20+M21*P21+M22*P22+M23*P23+M24*P24+M25*P25+M26*P26+M27*P27+M28*P28+M29*P29+M30*P30+M31*P31+M32*P32)</f>
        <v>343</v>
      </c>
      <c r="Q33" s="82"/>
      <c r="R33" s="82"/>
      <c r="S33" s="83"/>
      <c r="T33" s="88" t="s">
        <v>6</v>
      </c>
      <c r="U33" s="89"/>
      <c r="V33" s="89"/>
      <c r="W33" s="89"/>
      <c r="X33" s="90"/>
      <c r="Y33" s="85">
        <f>SUM(Y7:AB32)</f>
        <v>1282.3428571428572</v>
      </c>
      <c r="Z33" s="86"/>
      <c r="AA33" s="86"/>
      <c r="AB33" s="87"/>
    </row>
    <row r="34" spans="3:28" ht="15" customHeight="1" thickBot="1"/>
    <row r="35" spans="3:28" ht="15" customHeight="1" thickBot="1">
      <c r="C35" s="94" t="s">
        <v>15</v>
      </c>
      <c r="D35" s="94"/>
      <c r="E35" s="94"/>
      <c r="F35" s="94"/>
      <c r="G35" s="94"/>
      <c r="H35" s="94"/>
      <c r="I35" s="95">
        <f>1-((1-0.05-0.15)*(Dimensionamentos!N9)*Dimensionamentos!N11/Dimensionamentos!N10)-0.05-0.15</f>
        <v>0.78057142857142847</v>
      </c>
      <c r="J35" s="96"/>
      <c r="K35" s="97"/>
      <c r="T35" s="93" t="s">
        <v>14</v>
      </c>
      <c r="U35" s="93"/>
      <c r="V35" s="93"/>
      <c r="W35" s="93"/>
      <c r="X35" s="93"/>
      <c r="Y35" s="85">
        <f>Y33/I35</f>
        <v>1642.8257686676429</v>
      </c>
      <c r="Z35" s="86"/>
      <c r="AA35" s="86"/>
      <c r="AB35" s="87"/>
    </row>
  </sheetData>
  <sheetProtection password="D4ED" sheet="1" objects="1" scenarios="1"/>
  <protectedRanges>
    <protectedRange sqref="F2 H3 C7:AB32" name="Range1"/>
  </protectedRanges>
  <mergeCells count="148">
    <mergeCell ref="P5:S6"/>
    <mergeCell ref="T5:X6"/>
    <mergeCell ref="C17:L17"/>
    <mergeCell ref="T8:X8"/>
    <mergeCell ref="C5:L6"/>
    <mergeCell ref="M5:O6"/>
    <mergeCell ref="T17:X17"/>
    <mergeCell ref="Y8:AB8"/>
    <mergeCell ref="P9:S9"/>
    <mergeCell ref="M8:O8"/>
    <mergeCell ref="M10:O10"/>
    <mergeCell ref="M11:O11"/>
    <mergeCell ref="M12:O12"/>
    <mergeCell ref="M13:O13"/>
    <mergeCell ref="M14:O14"/>
    <mergeCell ref="C10:L10"/>
    <mergeCell ref="C11:L11"/>
    <mergeCell ref="M9:O9"/>
    <mergeCell ref="Y5:AB6"/>
    <mergeCell ref="C14:L14"/>
    <mergeCell ref="T10:X10"/>
    <mergeCell ref="P11:S11"/>
    <mergeCell ref="T11:X11"/>
    <mergeCell ref="P14:S14"/>
    <mergeCell ref="Y13:AB13"/>
    <mergeCell ref="P12:S12"/>
    <mergeCell ref="T12:X12"/>
    <mergeCell ref="Y10:AB10"/>
    <mergeCell ref="Y11:AB11"/>
    <mergeCell ref="C12:L12"/>
    <mergeCell ref="C13:L13"/>
    <mergeCell ref="T9:X9"/>
    <mergeCell ref="T14:X14"/>
    <mergeCell ref="P10:S10"/>
    <mergeCell ref="C21:L21"/>
    <mergeCell ref="M21:O21"/>
    <mergeCell ref="P21:S21"/>
    <mergeCell ref="T21:X21"/>
    <mergeCell ref="Y21:AB21"/>
    <mergeCell ref="C19:L19"/>
    <mergeCell ref="Y15:AB15"/>
    <mergeCell ref="M18:O18"/>
    <mergeCell ref="P16:S16"/>
    <mergeCell ref="T16:X16"/>
    <mergeCell ref="P17:S17"/>
    <mergeCell ref="P15:S15"/>
    <mergeCell ref="T15:X15"/>
    <mergeCell ref="P18:S18"/>
    <mergeCell ref="M17:O17"/>
    <mergeCell ref="Y17:AB17"/>
    <mergeCell ref="C16:L16"/>
    <mergeCell ref="M15:O15"/>
    <mergeCell ref="C15:L15"/>
    <mergeCell ref="M16:O16"/>
    <mergeCell ref="Y16:AB16"/>
    <mergeCell ref="C18:L18"/>
    <mergeCell ref="C23:L23"/>
    <mergeCell ref="M23:O23"/>
    <mergeCell ref="P23:S23"/>
    <mergeCell ref="T23:X23"/>
    <mergeCell ref="Y23:AB23"/>
    <mergeCell ref="C22:L22"/>
    <mergeCell ref="M22:O22"/>
    <mergeCell ref="P22:S22"/>
    <mergeCell ref="T22:X22"/>
    <mergeCell ref="Y22:AB22"/>
    <mergeCell ref="T35:X35"/>
    <mergeCell ref="Y35:AB35"/>
    <mergeCell ref="C35:H35"/>
    <mergeCell ref="I35:K35"/>
    <mergeCell ref="C3:G3"/>
    <mergeCell ref="H3:I3"/>
    <mergeCell ref="J3:K3"/>
    <mergeCell ref="C32:L32"/>
    <mergeCell ref="Y28:AB28"/>
    <mergeCell ref="C29:L29"/>
    <mergeCell ref="M29:O29"/>
    <mergeCell ref="P29:S29"/>
    <mergeCell ref="T29:X29"/>
    <mergeCell ref="Y29:AB29"/>
    <mergeCell ref="C28:L28"/>
    <mergeCell ref="M28:O28"/>
    <mergeCell ref="P28:S28"/>
    <mergeCell ref="T28:X28"/>
    <mergeCell ref="Y26:AB26"/>
    <mergeCell ref="C27:L27"/>
    <mergeCell ref="M27:O27"/>
    <mergeCell ref="P27:S27"/>
    <mergeCell ref="T27:X27"/>
    <mergeCell ref="Y27:AB27"/>
    <mergeCell ref="M32:O32"/>
    <mergeCell ref="P32:S32"/>
    <mergeCell ref="T32:X32"/>
    <mergeCell ref="Y32:AB32"/>
    <mergeCell ref="P33:S33"/>
    <mergeCell ref="K33:O33"/>
    <mergeCell ref="Y33:AB33"/>
    <mergeCell ref="T33:X33"/>
    <mergeCell ref="C2:E2"/>
    <mergeCell ref="F2:K2"/>
    <mergeCell ref="C26:L26"/>
    <mergeCell ref="M26:O26"/>
    <mergeCell ref="P26:S26"/>
    <mergeCell ref="T26:X26"/>
    <mergeCell ref="Y24:AB24"/>
    <mergeCell ref="C25:L25"/>
    <mergeCell ref="M25:O25"/>
    <mergeCell ref="P25:S25"/>
    <mergeCell ref="T25:X25"/>
    <mergeCell ref="Y25:AB25"/>
    <mergeCell ref="C24:L24"/>
    <mergeCell ref="M24:O24"/>
    <mergeCell ref="P24:S24"/>
    <mergeCell ref="T24:X24"/>
    <mergeCell ref="Y30:AB30"/>
    <mergeCell ref="C31:L31"/>
    <mergeCell ref="C30:L30"/>
    <mergeCell ref="M30:O30"/>
    <mergeCell ref="P30:S30"/>
    <mergeCell ref="T30:X30"/>
    <mergeCell ref="M31:O31"/>
    <mergeCell ref="P31:S31"/>
    <mergeCell ref="T31:X31"/>
    <mergeCell ref="Y31:AB31"/>
    <mergeCell ref="C7:L7"/>
    <mergeCell ref="M7:O7"/>
    <mergeCell ref="P7:S7"/>
    <mergeCell ref="T7:X7"/>
    <mergeCell ref="Y7:AB7"/>
    <mergeCell ref="C20:L20"/>
    <mergeCell ref="M20:O20"/>
    <mergeCell ref="P20:S20"/>
    <mergeCell ref="T20:X20"/>
    <mergeCell ref="Y20:AB20"/>
    <mergeCell ref="T18:X18"/>
    <mergeCell ref="Y18:AB18"/>
    <mergeCell ref="P19:S19"/>
    <mergeCell ref="T19:X19"/>
    <mergeCell ref="Y19:AB19"/>
    <mergeCell ref="M19:O19"/>
    <mergeCell ref="Y9:AB9"/>
    <mergeCell ref="Y12:AB12"/>
    <mergeCell ref="P13:S13"/>
    <mergeCell ref="C8:L8"/>
    <mergeCell ref="C9:L9"/>
    <mergeCell ref="P8:S8"/>
    <mergeCell ref="Y14:AB14"/>
    <mergeCell ref="T13:X13"/>
  </mergeCells>
  <phoneticPr fontId="9" type="noConversion"/>
  <dataValidations disablePrompts="1" count="1">
    <dataValidation type="list" allowBlank="1" showInputMessage="1" showErrorMessage="1" sqref="F2:K2">
      <formula1>$A$2:$A$18</formula1>
    </dataValidation>
  </dataValidations>
  <pageMargins left="0" right="0.31496062992125984" top="0" bottom="0" header="0.31496062992125984" footer="0.31496062992125984"/>
  <pageSetup paperSize="9" orientation="landscape" horizontalDpi="4294967294" verticalDpi="0" r:id="rId1"/>
  <headerFooter>
    <oddFooter>&amp;CCopyright 2008 © Osvaldo Cipriano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176"/>
  <sheetViews>
    <sheetView workbookViewId="0">
      <selection activeCell="D1" sqref="D1"/>
    </sheetView>
  </sheetViews>
  <sheetFormatPr defaultColWidth="3.75" defaultRowHeight="14.25"/>
  <cols>
    <col min="1" max="2" width="0.25" style="263" customWidth="1"/>
    <col min="3" max="3" width="0.25" style="263" hidden="1" customWidth="1"/>
    <col min="4" max="4" width="3.75" style="1"/>
    <col min="5" max="5" width="3.75" style="1" customWidth="1"/>
    <col min="6" max="6" width="4.375" style="1" customWidth="1"/>
    <col min="7" max="7" width="5" style="1" customWidth="1"/>
    <col min="8" max="9" width="4.375" style="1" customWidth="1"/>
    <col min="10" max="10" width="5" style="1" customWidth="1"/>
    <col min="11" max="11" width="4.375" style="1" customWidth="1"/>
    <col min="12" max="13" width="3.75" style="1"/>
    <col min="14" max="14" width="4.125" style="1" customWidth="1"/>
    <col min="15" max="16384" width="3.75" style="1"/>
  </cols>
  <sheetData>
    <row r="1" spans="1:23">
      <c r="A1" s="205" t="s">
        <v>107</v>
      </c>
      <c r="B1" s="206" t="s">
        <v>179</v>
      </c>
      <c r="C1" s="206" t="s">
        <v>362</v>
      </c>
    </row>
    <row r="2" spans="1:23">
      <c r="A2" s="205" t="s">
        <v>108</v>
      </c>
      <c r="B2" s="206" t="s">
        <v>180</v>
      </c>
      <c r="C2" s="206" t="s">
        <v>363</v>
      </c>
      <c r="F2" s="91" t="s">
        <v>84</v>
      </c>
      <c r="G2" s="91"/>
      <c r="H2" s="91"/>
      <c r="I2" s="91"/>
      <c r="J2" s="91"/>
      <c r="K2" s="91"/>
      <c r="L2" s="91"/>
    </row>
    <row r="3" spans="1:23" ht="1.5" customHeight="1" thickBot="1">
      <c r="A3" s="205" t="s">
        <v>109</v>
      </c>
      <c r="B3" s="206" t="s">
        <v>181</v>
      </c>
      <c r="C3" s="206" t="s">
        <v>364</v>
      </c>
    </row>
    <row r="4" spans="1:23">
      <c r="A4" s="205" t="s">
        <v>110</v>
      </c>
      <c r="B4" s="206">
        <v>160</v>
      </c>
      <c r="C4" s="206" t="s">
        <v>365</v>
      </c>
      <c r="E4" s="207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9"/>
    </row>
    <row r="5" spans="1:23">
      <c r="A5" s="205" t="s">
        <v>111</v>
      </c>
      <c r="B5" s="206">
        <v>165</v>
      </c>
      <c r="C5" s="206" t="s">
        <v>366</v>
      </c>
      <c r="E5" s="210"/>
      <c r="F5" s="211" t="s">
        <v>26</v>
      </c>
      <c r="G5" s="211"/>
      <c r="H5" s="211"/>
      <c r="I5" s="212"/>
      <c r="J5" s="65" t="str">
        <f>+IF(J6="","",VLOOKUP(J6,baterias,7,))</f>
        <v>AUTOSIL</v>
      </c>
      <c r="K5" s="213"/>
      <c r="L5" s="213"/>
      <c r="M5" s="213"/>
      <c r="N5" s="213"/>
      <c r="O5" s="214"/>
      <c r="P5" s="31"/>
      <c r="Q5" s="215"/>
      <c r="R5" s="215"/>
      <c r="S5" s="215"/>
      <c r="T5" s="215"/>
      <c r="U5" s="215"/>
      <c r="V5" s="215"/>
      <c r="W5" s="216"/>
    </row>
    <row r="6" spans="1:23">
      <c r="A6" s="205" t="s">
        <v>112</v>
      </c>
      <c r="B6" s="206">
        <v>170</v>
      </c>
      <c r="C6" s="206" t="s">
        <v>367</v>
      </c>
      <c r="E6" s="210"/>
      <c r="F6" s="211" t="s">
        <v>25</v>
      </c>
      <c r="G6" s="211"/>
      <c r="H6" s="211"/>
      <c r="I6" s="212"/>
      <c r="J6" s="264" t="s">
        <v>113</v>
      </c>
      <c r="K6" s="265"/>
      <c r="L6" s="265"/>
      <c r="M6" s="265"/>
      <c r="N6" s="265"/>
      <c r="O6" s="266"/>
      <c r="P6" s="31"/>
      <c r="Q6" s="215"/>
      <c r="R6" s="215"/>
      <c r="S6" s="215"/>
      <c r="T6" s="215"/>
      <c r="U6" s="215"/>
      <c r="V6" s="215"/>
      <c r="W6" s="216"/>
    </row>
    <row r="7" spans="1:23">
      <c r="A7" s="205" t="s">
        <v>113</v>
      </c>
      <c r="B7" s="206">
        <v>175</v>
      </c>
      <c r="C7" s="206" t="s">
        <v>368</v>
      </c>
      <c r="E7" s="210"/>
      <c r="F7" s="211" t="s">
        <v>27</v>
      </c>
      <c r="G7" s="211"/>
      <c r="H7" s="211"/>
      <c r="I7" s="211"/>
      <c r="J7" s="211"/>
      <c r="K7" s="211"/>
      <c r="L7" s="211"/>
      <c r="M7" s="31"/>
      <c r="N7" s="59">
        <f>+IF(J6="","",VLOOKUP(J6,baterias,14,))</f>
        <v>12</v>
      </c>
      <c r="O7" s="57"/>
      <c r="P7" s="31"/>
      <c r="Q7" s="215"/>
      <c r="R7" s="215"/>
      <c r="S7" s="215"/>
      <c r="T7" s="215"/>
      <c r="U7" s="215"/>
      <c r="V7" s="215"/>
      <c r="W7" s="216"/>
    </row>
    <row r="8" spans="1:23">
      <c r="A8" s="205" t="s">
        <v>114</v>
      </c>
      <c r="B8" s="206">
        <v>180</v>
      </c>
      <c r="C8" s="206" t="s">
        <v>383</v>
      </c>
      <c r="E8" s="210"/>
      <c r="F8" s="211" t="s">
        <v>24</v>
      </c>
      <c r="G8" s="211"/>
      <c r="H8" s="211"/>
      <c r="I8" s="211"/>
      <c r="J8" s="211"/>
      <c r="K8" s="211"/>
      <c r="L8" s="211"/>
      <c r="M8" s="31"/>
      <c r="N8" s="70">
        <f>+IF(J6="","",VLOOKUP(J6,baterias,17,))</f>
        <v>150</v>
      </c>
      <c r="O8" s="69"/>
      <c r="P8" s="31"/>
      <c r="Q8" s="215"/>
      <c r="R8" s="215"/>
      <c r="S8" s="215"/>
      <c r="T8" s="215"/>
      <c r="U8" s="215"/>
      <c r="V8" s="215"/>
      <c r="W8" s="216"/>
    </row>
    <row r="9" spans="1:23">
      <c r="A9" s="205" t="s">
        <v>115</v>
      </c>
      <c r="B9" s="206">
        <v>210</v>
      </c>
      <c r="C9" s="206" t="s">
        <v>384</v>
      </c>
      <c r="E9" s="210"/>
      <c r="F9" s="211" t="s">
        <v>19</v>
      </c>
      <c r="G9" s="211"/>
      <c r="H9" s="211"/>
      <c r="I9" s="211"/>
      <c r="J9" s="211"/>
      <c r="K9" s="211"/>
      <c r="L9" s="211"/>
      <c r="M9" s="217"/>
      <c r="N9" s="218">
        <f>+IF(J6="","",VLOOKUP(J6,baterias,21,))</f>
        <v>1E-3</v>
      </c>
      <c r="O9" s="219"/>
      <c r="P9" s="31"/>
      <c r="Q9" s="215"/>
      <c r="R9" s="215"/>
      <c r="S9" s="215"/>
      <c r="T9" s="215"/>
      <c r="U9" s="215"/>
      <c r="V9" s="215"/>
      <c r="W9" s="216"/>
    </row>
    <row r="10" spans="1:23">
      <c r="A10" s="205" t="s">
        <v>116</v>
      </c>
      <c r="B10" s="206">
        <v>215</v>
      </c>
      <c r="C10" s="206" t="s">
        <v>374</v>
      </c>
      <c r="E10" s="210"/>
      <c r="F10" s="211" t="s">
        <v>20</v>
      </c>
      <c r="G10" s="211"/>
      <c r="H10" s="211"/>
      <c r="I10" s="211"/>
      <c r="J10" s="211"/>
      <c r="K10" s="211"/>
      <c r="L10" s="211"/>
      <c r="M10" s="212"/>
      <c r="N10" s="220">
        <f>+IF(J6="","",VLOOKUP(J6,baterias,25,))</f>
        <v>0.7</v>
      </c>
      <c r="O10" s="69"/>
      <c r="P10" s="212"/>
      <c r="Q10" s="215"/>
      <c r="R10" s="215"/>
      <c r="S10" s="215"/>
      <c r="T10" s="215"/>
      <c r="U10" s="215"/>
      <c r="V10" s="215"/>
      <c r="W10" s="216"/>
    </row>
    <row r="11" spans="1:23">
      <c r="A11" s="205" t="s">
        <v>117</v>
      </c>
      <c r="B11" s="206">
        <v>220</v>
      </c>
      <c r="C11" s="206" t="s">
        <v>375</v>
      </c>
      <c r="E11" s="210"/>
      <c r="F11" s="211" t="s">
        <v>18</v>
      </c>
      <c r="G11" s="211"/>
      <c r="H11" s="211"/>
      <c r="I11" s="211"/>
      <c r="J11" s="211"/>
      <c r="K11" s="211"/>
      <c r="L11" s="211"/>
      <c r="M11" s="31"/>
      <c r="N11" s="264">
        <v>17</v>
      </c>
      <c r="O11" s="266"/>
      <c r="P11" s="31"/>
      <c r="Q11" s="215"/>
      <c r="R11" s="215"/>
      <c r="S11" s="215"/>
      <c r="T11" s="215"/>
      <c r="U11" s="215"/>
      <c r="V11" s="215"/>
      <c r="W11" s="216"/>
    </row>
    <row r="12" spans="1:23">
      <c r="A12" s="205" t="s">
        <v>118</v>
      </c>
      <c r="B12" s="206">
        <v>225</v>
      </c>
      <c r="C12" s="206" t="s">
        <v>376</v>
      </c>
      <c r="E12" s="210"/>
      <c r="F12" s="221"/>
      <c r="G12" s="221"/>
      <c r="H12" s="221"/>
      <c r="I12" s="221"/>
      <c r="J12" s="221"/>
      <c r="K12" s="212"/>
      <c r="L12" s="212"/>
      <c r="M12" s="31"/>
      <c r="N12" s="30"/>
      <c r="O12" s="30"/>
      <c r="P12" s="31"/>
      <c r="Q12" s="31"/>
      <c r="R12" s="31"/>
      <c r="S12" s="31"/>
      <c r="T12" s="31"/>
      <c r="U12" s="31"/>
      <c r="V12" s="31"/>
      <c r="W12" s="216"/>
    </row>
    <row r="13" spans="1:23" ht="15" thickBot="1">
      <c r="A13" s="205" t="s">
        <v>119</v>
      </c>
      <c r="B13" s="206">
        <v>230</v>
      </c>
      <c r="C13" s="206" t="s">
        <v>377</v>
      </c>
      <c r="E13" s="210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216"/>
    </row>
    <row r="14" spans="1:23">
      <c r="A14" s="205" t="s">
        <v>120</v>
      </c>
      <c r="B14" s="206">
        <v>235</v>
      </c>
      <c r="C14" s="206" t="s">
        <v>379</v>
      </c>
      <c r="E14" s="210"/>
      <c r="F14" s="123" t="s">
        <v>16</v>
      </c>
      <c r="G14" s="112"/>
      <c r="H14" s="112"/>
      <c r="I14" s="112"/>
      <c r="J14" s="112"/>
      <c r="K14" s="113"/>
      <c r="L14" s="123" t="s">
        <v>17</v>
      </c>
      <c r="M14" s="112"/>
      <c r="N14" s="112"/>
      <c r="O14" s="112"/>
      <c r="P14" s="112"/>
      <c r="Q14" s="112"/>
      <c r="R14" s="125"/>
      <c r="S14" s="222" t="s">
        <v>21</v>
      </c>
      <c r="T14" s="222"/>
      <c r="U14" s="222"/>
      <c r="V14" s="223"/>
      <c r="W14" s="216"/>
    </row>
    <row r="15" spans="1:23" ht="15" thickBot="1">
      <c r="A15" s="205" t="s">
        <v>121</v>
      </c>
      <c r="B15" s="206">
        <v>240</v>
      </c>
      <c r="C15" s="206" t="s">
        <v>378</v>
      </c>
      <c r="E15" s="210"/>
      <c r="F15" s="124"/>
      <c r="G15" s="115"/>
      <c r="H15" s="115"/>
      <c r="I15" s="115"/>
      <c r="J15" s="115"/>
      <c r="K15" s="116"/>
      <c r="L15" s="124"/>
      <c r="M15" s="115"/>
      <c r="N15" s="115"/>
      <c r="O15" s="115"/>
      <c r="P15" s="115"/>
      <c r="Q15" s="115"/>
      <c r="R15" s="126"/>
      <c r="S15" s="224"/>
      <c r="T15" s="224"/>
      <c r="U15" s="224"/>
      <c r="V15" s="225"/>
      <c r="W15" s="216"/>
    </row>
    <row r="16" spans="1:23" ht="15" thickBot="1">
      <c r="A16" s="205" t="s">
        <v>122</v>
      </c>
      <c r="B16" s="206" t="s">
        <v>182</v>
      </c>
      <c r="C16" s="206" t="s">
        <v>380</v>
      </c>
      <c r="E16" s="210"/>
      <c r="F16" s="226">
        <f>Consumo!Y35*N11</f>
        <v>27928.038067349931</v>
      </c>
      <c r="G16" s="227"/>
      <c r="H16" s="227"/>
      <c r="I16" s="227"/>
      <c r="J16" s="227"/>
      <c r="K16" s="228"/>
      <c r="L16" s="226">
        <f>(F16/N10)/Consumo!H3</f>
        <v>3324.7664365892779</v>
      </c>
      <c r="M16" s="227"/>
      <c r="N16" s="227"/>
      <c r="O16" s="227"/>
      <c r="P16" s="227"/>
      <c r="Q16" s="227"/>
      <c r="R16" s="229"/>
      <c r="S16" s="230">
        <f>ROUNDUP(IF(N17=0,"0",(N17)),0)</f>
        <v>23</v>
      </c>
      <c r="T16" s="231"/>
      <c r="U16" s="231"/>
      <c r="V16" s="232"/>
      <c r="W16" s="216"/>
    </row>
    <row r="17" spans="1:23" ht="15" thickBot="1">
      <c r="A17" s="205" t="s">
        <v>123</v>
      </c>
      <c r="B17" s="206" t="s">
        <v>183</v>
      </c>
      <c r="C17" s="206" t="s">
        <v>381</v>
      </c>
      <c r="E17" s="233"/>
      <c r="F17" s="234"/>
      <c r="G17" s="234"/>
      <c r="H17" s="234"/>
      <c r="I17" s="234"/>
      <c r="J17" s="234"/>
      <c r="K17" s="234"/>
      <c r="L17" s="234"/>
      <c r="M17" s="234"/>
      <c r="N17" s="235">
        <f>L16/N8</f>
        <v>22.165109577261852</v>
      </c>
      <c r="O17" s="235"/>
      <c r="P17" s="234"/>
      <c r="Q17" s="234"/>
      <c r="R17" s="234"/>
      <c r="S17" s="234"/>
      <c r="T17" s="234"/>
      <c r="U17" s="234"/>
      <c r="V17" s="234"/>
      <c r="W17" s="236"/>
    </row>
    <row r="18" spans="1:23">
      <c r="A18" s="205" t="s">
        <v>124</v>
      </c>
      <c r="B18" s="206" t="s">
        <v>184</v>
      </c>
      <c r="C18" s="206" t="s">
        <v>382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</row>
    <row r="19" spans="1:23">
      <c r="A19" s="205" t="s">
        <v>125</v>
      </c>
      <c r="B19" s="206" t="s">
        <v>185</v>
      </c>
      <c r="C19" s="206" t="s">
        <v>386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</row>
    <row r="20" spans="1:23">
      <c r="A20" s="205" t="s">
        <v>126</v>
      </c>
      <c r="B20" s="206" t="s">
        <v>186</v>
      </c>
      <c r="C20" s="206" t="s">
        <v>387</v>
      </c>
      <c r="E20" s="31"/>
      <c r="F20" s="91" t="s">
        <v>83</v>
      </c>
      <c r="G20" s="91"/>
      <c r="H20" s="91"/>
      <c r="I20" s="91"/>
      <c r="J20" s="91"/>
      <c r="K20" s="91"/>
      <c r="L20" s="9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</row>
    <row r="21" spans="1:23" ht="1.5" customHeight="1" thickBot="1">
      <c r="A21" s="205" t="s">
        <v>127</v>
      </c>
      <c r="B21" s="206" t="s">
        <v>188</v>
      </c>
      <c r="C21" s="206" t="s">
        <v>388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spans="1:23">
      <c r="A22" s="205" t="s">
        <v>128</v>
      </c>
      <c r="B22" s="206" t="s">
        <v>192</v>
      </c>
      <c r="C22" s="206" t="s">
        <v>389</v>
      </c>
      <c r="E22" s="207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9"/>
    </row>
    <row r="23" spans="1:23">
      <c r="A23" s="205" t="s">
        <v>129</v>
      </c>
      <c r="B23" s="206" t="s">
        <v>190</v>
      </c>
      <c r="C23" s="206" t="s">
        <v>390</v>
      </c>
      <c r="E23" s="210"/>
      <c r="F23" s="211" t="s">
        <v>26</v>
      </c>
      <c r="G23" s="211"/>
      <c r="H23" s="211"/>
      <c r="I23" s="212"/>
      <c r="J23" s="65" t="str">
        <f>+IF(J24="","",VLOOKUP(J24,paineis,7,))</f>
        <v>BP Solar</v>
      </c>
      <c r="K23" s="213"/>
      <c r="L23" s="213"/>
      <c r="M23" s="213"/>
      <c r="N23" s="213"/>
      <c r="O23" s="214"/>
      <c r="P23" s="31"/>
      <c r="Q23" s="215"/>
      <c r="R23" s="215"/>
      <c r="S23" s="215"/>
      <c r="T23" s="215"/>
      <c r="U23" s="215"/>
      <c r="V23" s="215"/>
      <c r="W23" s="216"/>
    </row>
    <row r="24" spans="1:23">
      <c r="A24" s="205" t="s">
        <v>130</v>
      </c>
      <c r="B24" s="206" t="s">
        <v>191</v>
      </c>
      <c r="C24" s="206" t="s">
        <v>391</v>
      </c>
      <c r="E24" s="210"/>
      <c r="F24" s="211" t="s">
        <v>25</v>
      </c>
      <c r="G24" s="211"/>
      <c r="H24" s="211"/>
      <c r="I24" s="212"/>
      <c r="J24" s="264" t="s">
        <v>197</v>
      </c>
      <c r="K24" s="265"/>
      <c r="L24" s="265"/>
      <c r="M24" s="265"/>
      <c r="N24" s="265"/>
      <c r="O24" s="266"/>
      <c r="P24" s="31"/>
      <c r="Q24" s="215"/>
      <c r="R24" s="215"/>
      <c r="S24" s="215"/>
      <c r="T24" s="215"/>
      <c r="U24" s="215"/>
      <c r="V24" s="215"/>
      <c r="W24" s="216"/>
    </row>
    <row r="25" spans="1:23">
      <c r="A25" s="205" t="s">
        <v>131</v>
      </c>
      <c r="B25" s="206" t="s">
        <v>193</v>
      </c>
      <c r="C25" s="206" t="s">
        <v>392</v>
      </c>
      <c r="E25" s="210"/>
      <c r="F25" s="211" t="s">
        <v>70</v>
      </c>
      <c r="G25" s="211"/>
      <c r="H25" s="211"/>
      <c r="I25" s="211"/>
      <c r="J25" s="211"/>
      <c r="K25" s="211"/>
      <c r="L25" s="211"/>
      <c r="M25" s="31"/>
      <c r="N25" s="59">
        <f>+IF(J24="","",VLOOKUP(J24,paineis,14,))</f>
        <v>80</v>
      </c>
      <c r="O25" s="57"/>
      <c r="P25" s="31"/>
      <c r="Q25" s="215"/>
      <c r="R25" s="215"/>
      <c r="S25" s="215"/>
      <c r="T25" s="215"/>
      <c r="U25" s="215"/>
      <c r="V25" s="215"/>
      <c r="W25" s="216"/>
    </row>
    <row r="26" spans="1:23">
      <c r="A26" s="205" t="s">
        <v>132</v>
      </c>
      <c r="B26" s="206" t="s">
        <v>194</v>
      </c>
      <c r="C26" s="206" t="s">
        <v>393</v>
      </c>
      <c r="E26" s="210"/>
      <c r="F26" s="211" t="s">
        <v>71</v>
      </c>
      <c r="G26" s="211"/>
      <c r="H26" s="211"/>
      <c r="I26" s="211"/>
      <c r="J26" s="211"/>
      <c r="K26" s="211"/>
      <c r="L26" s="211"/>
      <c r="M26" s="31"/>
      <c r="N26" s="70">
        <f>+IF(J24="","",VLOOKUP(J24,paineis,17,))</f>
        <v>17.600000000000001</v>
      </c>
      <c r="O26" s="69"/>
      <c r="P26" s="31"/>
      <c r="Q26" s="215"/>
      <c r="R26" s="215"/>
      <c r="S26" s="215"/>
      <c r="T26" s="215"/>
      <c r="U26" s="215"/>
      <c r="V26" s="215"/>
      <c r="W26" s="216"/>
    </row>
    <row r="27" spans="1:23">
      <c r="A27" s="205" t="s">
        <v>133</v>
      </c>
      <c r="B27" s="206" t="s">
        <v>195</v>
      </c>
      <c r="C27" s="206" t="s">
        <v>394</v>
      </c>
      <c r="E27" s="210"/>
      <c r="F27" s="211" t="s">
        <v>72</v>
      </c>
      <c r="G27" s="211"/>
      <c r="H27" s="211"/>
      <c r="I27" s="211"/>
      <c r="J27" s="211"/>
      <c r="K27" s="211"/>
      <c r="L27" s="211"/>
      <c r="M27" s="31"/>
      <c r="N27" s="70">
        <f>+IF(J24="","",VLOOKUP(J24,paineis,20,))</f>
        <v>22.1</v>
      </c>
      <c r="O27" s="69"/>
      <c r="P27" s="31"/>
      <c r="Q27" s="215"/>
      <c r="R27" s="215"/>
      <c r="S27" s="215"/>
      <c r="T27" s="215"/>
      <c r="U27" s="215"/>
      <c r="V27" s="215"/>
      <c r="W27" s="216"/>
    </row>
    <row r="28" spans="1:23">
      <c r="A28" s="205" t="s">
        <v>134</v>
      </c>
      <c r="B28" s="206" t="s">
        <v>196</v>
      </c>
      <c r="C28" s="206" t="s">
        <v>395</v>
      </c>
      <c r="E28" s="210"/>
      <c r="F28" s="211" t="s">
        <v>73</v>
      </c>
      <c r="G28" s="211"/>
      <c r="H28" s="211"/>
      <c r="I28" s="211"/>
      <c r="J28" s="211"/>
      <c r="K28" s="211"/>
      <c r="L28" s="211"/>
      <c r="M28" s="31"/>
      <c r="N28" s="70">
        <f>+IF(J24="","",VLOOKUP(J24,paineis,23,))</f>
        <v>4.55</v>
      </c>
      <c r="O28" s="69"/>
      <c r="P28" s="31"/>
      <c r="Q28" s="215"/>
      <c r="R28" s="215"/>
      <c r="S28" s="215"/>
      <c r="T28" s="215"/>
      <c r="U28" s="215"/>
      <c r="V28" s="215"/>
      <c r="W28" s="216"/>
    </row>
    <row r="29" spans="1:23">
      <c r="A29" s="205" t="s">
        <v>135</v>
      </c>
      <c r="B29" s="206" t="s">
        <v>197</v>
      </c>
      <c r="C29" s="206" t="s">
        <v>396</v>
      </c>
      <c r="E29" s="210"/>
      <c r="F29" s="211" t="s">
        <v>74</v>
      </c>
      <c r="G29" s="211"/>
      <c r="H29" s="211"/>
      <c r="I29" s="211"/>
      <c r="J29" s="211"/>
      <c r="K29" s="211"/>
      <c r="L29" s="211"/>
      <c r="M29" s="31"/>
      <c r="N29" s="70">
        <f>+IF(J24="","",VLOOKUP(J24,paineis,26,))</f>
        <v>4.8</v>
      </c>
      <c r="O29" s="69"/>
      <c r="P29" s="31"/>
      <c r="Q29" s="215"/>
      <c r="R29" s="215"/>
      <c r="S29" s="215"/>
      <c r="T29" s="215"/>
      <c r="U29" s="215"/>
      <c r="V29" s="215"/>
      <c r="W29" s="216"/>
    </row>
    <row r="30" spans="1:23">
      <c r="A30" s="205" t="s">
        <v>136</v>
      </c>
      <c r="B30" s="206" t="s">
        <v>198</v>
      </c>
      <c r="C30" s="206" t="s">
        <v>397</v>
      </c>
      <c r="E30" s="210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216"/>
    </row>
    <row r="31" spans="1:23" ht="15" thickBot="1">
      <c r="A31" s="205" t="s">
        <v>137</v>
      </c>
      <c r="B31" s="206" t="s">
        <v>199</v>
      </c>
      <c r="C31" s="206" t="s">
        <v>399</v>
      </c>
      <c r="E31" s="210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216"/>
    </row>
    <row r="32" spans="1:23">
      <c r="A32" s="205" t="s">
        <v>138</v>
      </c>
      <c r="B32" s="206" t="s">
        <v>200</v>
      </c>
      <c r="C32" s="206" t="s">
        <v>401</v>
      </c>
      <c r="E32" s="210"/>
      <c r="F32" s="237" t="s">
        <v>28</v>
      </c>
      <c r="G32" s="222"/>
      <c r="H32" s="222"/>
      <c r="I32" s="222"/>
      <c r="J32" s="222"/>
      <c r="K32" s="223"/>
      <c r="L32" s="237" t="s">
        <v>29</v>
      </c>
      <c r="M32" s="222"/>
      <c r="N32" s="222"/>
      <c r="O32" s="222"/>
      <c r="P32" s="222"/>
      <c r="Q32" s="222"/>
      <c r="R32" s="223"/>
      <c r="S32" s="237" t="s">
        <v>30</v>
      </c>
      <c r="T32" s="222"/>
      <c r="U32" s="222"/>
      <c r="V32" s="223"/>
      <c r="W32" s="216"/>
    </row>
    <row r="33" spans="1:23" ht="15" thickBot="1">
      <c r="A33" s="205" t="s">
        <v>139</v>
      </c>
      <c r="B33" s="206" t="s">
        <v>201</v>
      </c>
      <c r="C33" s="206" t="s">
        <v>402</v>
      </c>
      <c r="E33" s="210"/>
      <c r="F33" s="238"/>
      <c r="G33" s="224"/>
      <c r="H33" s="224"/>
      <c r="I33" s="224"/>
      <c r="J33" s="224"/>
      <c r="K33" s="225"/>
      <c r="L33" s="238"/>
      <c r="M33" s="224"/>
      <c r="N33" s="224"/>
      <c r="O33" s="224"/>
      <c r="P33" s="224"/>
      <c r="Q33" s="224"/>
      <c r="R33" s="225"/>
      <c r="S33" s="238"/>
      <c r="T33" s="224"/>
      <c r="U33" s="224"/>
      <c r="V33" s="225"/>
      <c r="W33" s="216"/>
    </row>
    <row r="34" spans="1:23" ht="15" thickBot="1">
      <c r="A34" s="205" t="s">
        <v>140</v>
      </c>
      <c r="B34" s="206" t="s">
        <v>202</v>
      </c>
      <c r="C34" s="206" t="s">
        <v>405</v>
      </c>
      <c r="E34" s="210"/>
      <c r="F34" s="239">
        <f>Consumo!Y35/N43</f>
        <v>1825.3619651862698</v>
      </c>
      <c r="G34" s="240"/>
      <c r="H34" s="240"/>
      <c r="I34" s="240"/>
      <c r="J34" s="240"/>
      <c r="K34" s="241"/>
      <c r="L34" s="239">
        <f>('Latitudes e Calculos'!D25*'Latitudes e Calculos'!I25)/3.6</f>
        <v>3.129</v>
      </c>
      <c r="M34" s="240"/>
      <c r="N34" s="240"/>
      <c r="O34" s="240"/>
      <c r="P34" s="240"/>
      <c r="Q34" s="240"/>
      <c r="R34" s="241"/>
      <c r="S34" s="242">
        <f>ROUNDUP(IF(N35=0,"0",(N35)),0)</f>
        <v>9</v>
      </c>
      <c r="T34" s="243"/>
      <c r="U34" s="243"/>
      <c r="V34" s="244"/>
      <c r="W34" s="216"/>
    </row>
    <row r="35" spans="1:23" ht="15" thickBot="1">
      <c r="A35" s="205" t="s">
        <v>141</v>
      </c>
      <c r="B35" s="206" t="s">
        <v>355</v>
      </c>
      <c r="C35" s="206"/>
      <c r="E35" s="233"/>
      <c r="F35" s="245"/>
      <c r="G35" s="245"/>
      <c r="H35" s="245"/>
      <c r="I35" s="245"/>
      <c r="J35" s="245"/>
      <c r="K35" s="245"/>
      <c r="L35" s="246"/>
      <c r="M35" s="246"/>
      <c r="N35" s="235">
        <f>IF(L34=0,"",F34/(L34*N25*0.9))</f>
        <v>8.102348838758699</v>
      </c>
      <c r="O35" s="235"/>
      <c r="P35" s="246"/>
      <c r="Q35" s="246"/>
      <c r="R35" s="246"/>
      <c r="S35" s="246"/>
      <c r="T35" s="246"/>
      <c r="U35" s="246"/>
      <c r="V35" s="246"/>
      <c r="W35" s="236"/>
    </row>
    <row r="36" spans="1:23">
      <c r="A36" s="205" t="s">
        <v>142</v>
      </c>
      <c r="B36" s="206" t="s">
        <v>356</v>
      </c>
      <c r="C36" s="206"/>
      <c r="F36" s="247"/>
      <c r="G36" s="247"/>
      <c r="H36" s="247"/>
      <c r="I36" s="247"/>
      <c r="J36" s="247"/>
      <c r="K36" s="247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3">
      <c r="A37" s="206" t="s">
        <v>161</v>
      </c>
      <c r="B37" s="206" t="s">
        <v>203</v>
      </c>
      <c r="C37" s="206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3">
      <c r="A38" s="206" t="s">
        <v>147</v>
      </c>
      <c r="B38" s="206" t="s">
        <v>204</v>
      </c>
      <c r="C38" s="206"/>
      <c r="F38" s="91" t="s">
        <v>82</v>
      </c>
      <c r="G38" s="91"/>
      <c r="H38" s="91"/>
      <c r="I38" s="91"/>
      <c r="J38" s="91"/>
      <c r="K38" s="91"/>
      <c r="L38" s="91"/>
      <c r="M38" s="91"/>
      <c r="N38" s="30"/>
      <c r="O38" s="30"/>
      <c r="P38" s="30"/>
      <c r="Q38" s="30"/>
      <c r="R38" s="30"/>
      <c r="S38" s="30"/>
      <c r="T38" s="30"/>
      <c r="U38" s="30"/>
      <c r="V38" s="30"/>
    </row>
    <row r="39" spans="1:23" ht="1.5" customHeight="1" thickBot="1">
      <c r="A39" s="206" t="s">
        <v>148</v>
      </c>
      <c r="B39" s="206" t="s">
        <v>205</v>
      </c>
      <c r="C39" s="206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3">
      <c r="A40" s="206" t="s">
        <v>149</v>
      </c>
      <c r="B40" s="206" t="s">
        <v>206</v>
      </c>
      <c r="C40" s="206"/>
      <c r="E40" s="207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9"/>
    </row>
    <row r="41" spans="1:23">
      <c r="A41" s="206" t="s">
        <v>150</v>
      </c>
      <c r="B41" s="206" t="s">
        <v>207</v>
      </c>
      <c r="C41" s="206"/>
      <c r="E41" s="210"/>
      <c r="F41" s="211" t="s">
        <v>26</v>
      </c>
      <c r="G41" s="211"/>
      <c r="H41" s="211"/>
      <c r="I41" s="212"/>
      <c r="J41" s="65" t="str">
        <f>+IF(J42="","",VLOOKUP(J42,reguladores,7,))</f>
        <v>Steca</v>
      </c>
      <c r="K41" s="213"/>
      <c r="L41" s="213"/>
      <c r="M41" s="213"/>
      <c r="N41" s="213"/>
      <c r="O41" s="214"/>
      <c r="P41" s="31"/>
      <c r="Q41" s="215"/>
      <c r="R41" s="215"/>
      <c r="S41" s="215"/>
      <c r="T41" s="215"/>
      <c r="U41" s="215"/>
      <c r="V41" s="215"/>
      <c r="W41" s="216"/>
    </row>
    <row r="42" spans="1:23">
      <c r="A42" s="206" t="s">
        <v>151</v>
      </c>
      <c r="B42" s="206" t="s">
        <v>208</v>
      </c>
      <c r="C42" s="206"/>
      <c r="E42" s="210"/>
      <c r="F42" s="211" t="s">
        <v>25</v>
      </c>
      <c r="G42" s="211"/>
      <c r="H42" s="211"/>
      <c r="I42" s="212"/>
      <c r="J42" s="264" t="s">
        <v>375</v>
      </c>
      <c r="K42" s="265"/>
      <c r="L42" s="265"/>
      <c r="M42" s="265"/>
      <c r="N42" s="265"/>
      <c r="O42" s="266"/>
      <c r="P42" s="31"/>
      <c r="Q42" s="215"/>
      <c r="R42" s="215"/>
      <c r="S42" s="215"/>
      <c r="T42" s="215"/>
      <c r="U42" s="215"/>
      <c r="V42" s="215"/>
      <c r="W42" s="216"/>
    </row>
    <row r="43" spans="1:23">
      <c r="A43" s="206" t="s">
        <v>152</v>
      </c>
      <c r="B43" s="206" t="s">
        <v>209</v>
      </c>
      <c r="C43" s="206"/>
      <c r="E43" s="210"/>
      <c r="F43" s="211" t="s">
        <v>65</v>
      </c>
      <c r="G43" s="211"/>
      <c r="H43" s="211"/>
      <c r="I43" s="211"/>
      <c r="J43" s="211"/>
      <c r="K43" s="211"/>
      <c r="L43" s="212"/>
      <c r="M43" s="31"/>
      <c r="N43" s="248">
        <f>+IF(J42="","",VLOOKUP(J42,reguladores,14,))</f>
        <v>0.9</v>
      </c>
      <c r="O43" s="57"/>
      <c r="P43" s="31"/>
      <c r="Q43" s="215"/>
      <c r="R43" s="215"/>
      <c r="S43" s="215"/>
      <c r="T43" s="215"/>
      <c r="U43" s="215"/>
      <c r="V43" s="215"/>
      <c r="W43" s="216"/>
    </row>
    <row r="44" spans="1:23">
      <c r="A44" s="206" t="s">
        <v>153</v>
      </c>
      <c r="B44" s="206" t="s">
        <v>357</v>
      </c>
      <c r="C44" s="206"/>
      <c r="E44" s="210"/>
      <c r="F44" s="211" t="s">
        <v>66</v>
      </c>
      <c r="G44" s="211"/>
      <c r="H44" s="211"/>
      <c r="I44" s="211"/>
      <c r="J44" s="211"/>
      <c r="K44" s="211"/>
      <c r="L44" s="212"/>
      <c r="M44" s="217"/>
      <c r="N44" s="70">
        <f>+IF(J42="","",VLOOKUP(J42,reguladores,17,))</f>
        <v>15</v>
      </c>
      <c r="O44" s="69"/>
      <c r="P44" s="31"/>
      <c r="Q44" s="215"/>
      <c r="R44" s="215"/>
      <c r="S44" s="215"/>
      <c r="T44" s="215"/>
      <c r="U44" s="215"/>
      <c r="V44" s="215"/>
      <c r="W44" s="216"/>
    </row>
    <row r="45" spans="1:23">
      <c r="A45" s="206" t="s">
        <v>154</v>
      </c>
      <c r="B45" s="206" t="s">
        <v>358</v>
      </c>
      <c r="C45" s="206"/>
      <c r="E45" s="210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216"/>
    </row>
    <row r="46" spans="1:23" ht="15" thickBot="1">
      <c r="A46" s="206" t="s">
        <v>155</v>
      </c>
      <c r="B46" s="206" t="s">
        <v>210</v>
      </c>
      <c r="C46" s="206"/>
      <c r="E46" s="210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216"/>
    </row>
    <row r="47" spans="1:23">
      <c r="A47" s="206" t="s">
        <v>156</v>
      </c>
      <c r="B47" s="206" t="s">
        <v>211</v>
      </c>
      <c r="C47" s="206"/>
      <c r="E47" s="210"/>
      <c r="F47" s="249" t="s">
        <v>69</v>
      </c>
      <c r="G47" s="250"/>
      <c r="H47" s="251"/>
      <c r="I47" s="249" t="s">
        <v>68</v>
      </c>
      <c r="J47" s="250"/>
      <c r="K47" s="251"/>
      <c r="L47" s="252" t="s">
        <v>67</v>
      </c>
      <c r="M47" s="253"/>
      <c r="N47" s="253"/>
      <c r="O47" s="253"/>
      <c r="P47" s="253"/>
      <c r="Q47" s="254"/>
      <c r="R47" s="237" t="s">
        <v>64</v>
      </c>
      <c r="S47" s="222"/>
      <c r="T47" s="222"/>
      <c r="U47" s="222"/>
      <c r="V47" s="223"/>
      <c r="W47" s="216"/>
    </row>
    <row r="48" spans="1:23" ht="15" thickBot="1">
      <c r="A48" s="206" t="s">
        <v>157</v>
      </c>
      <c r="B48" s="206" t="s">
        <v>212</v>
      </c>
      <c r="C48" s="206"/>
      <c r="E48" s="210"/>
      <c r="F48" s="255"/>
      <c r="G48" s="256"/>
      <c r="H48" s="257"/>
      <c r="I48" s="255"/>
      <c r="J48" s="256"/>
      <c r="K48" s="257"/>
      <c r="L48" s="258"/>
      <c r="M48" s="259"/>
      <c r="N48" s="259"/>
      <c r="O48" s="259"/>
      <c r="P48" s="259"/>
      <c r="Q48" s="260"/>
      <c r="R48" s="238"/>
      <c r="S48" s="224"/>
      <c r="T48" s="224"/>
      <c r="U48" s="224"/>
      <c r="V48" s="225"/>
      <c r="W48" s="216"/>
    </row>
    <row r="49" spans="1:23" ht="15" thickBot="1">
      <c r="A49" s="206" t="s">
        <v>158</v>
      </c>
      <c r="B49" s="206" t="s">
        <v>214</v>
      </c>
      <c r="C49" s="206"/>
      <c r="E49" s="210"/>
      <c r="F49" s="239">
        <f>Consumo!P33/Consumo!H3</f>
        <v>28.583333333333332</v>
      </c>
      <c r="G49" s="240"/>
      <c r="H49" s="241"/>
      <c r="I49" s="239">
        <f>IF(S34=0,"",(S34*N25)/Consumo!H3)</f>
        <v>60</v>
      </c>
      <c r="J49" s="240"/>
      <c r="K49" s="241"/>
      <c r="L49" s="239">
        <f>MAX(F49,I49)</f>
        <v>60</v>
      </c>
      <c r="M49" s="261"/>
      <c r="N49" s="261"/>
      <c r="O49" s="261"/>
      <c r="P49" s="261"/>
      <c r="Q49" s="262"/>
      <c r="R49" s="242">
        <f>ROUNDUP(IF(N50=0,"0",(N50)),0)</f>
        <v>4</v>
      </c>
      <c r="S49" s="243"/>
      <c r="T49" s="243"/>
      <c r="U49" s="243"/>
      <c r="V49" s="244"/>
      <c r="W49" s="216"/>
    </row>
    <row r="50" spans="1:23" ht="15" thickBot="1">
      <c r="A50" s="206" t="s">
        <v>159</v>
      </c>
      <c r="B50" s="206" t="s">
        <v>215</v>
      </c>
      <c r="C50" s="206"/>
      <c r="E50" s="233"/>
      <c r="F50" s="234"/>
      <c r="G50" s="234"/>
      <c r="H50" s="234"/>
      <c r="I50" s="234"/>
      <c r="J50" s="234"/>
      <c r="K50" s="234"/>
      <c r="L50" s="234"/>
      <c r="M50" s="234"/>
      <c r="N50" s="235">
        <f>L49/N44</f>
        <v>4</v>
      </c>
      <c r="O50" s="235"/>
      <c r="P50" s="234"/>
      <c r="Q50" s="234"/>
      <c r="R50" s="234"/>
      <c r="S50" s="234"/>
      <c r="T50" s="234"/>
      <c r="U50" s="234"/>
      <c r="V50" s="234"/>
      <c r="W50" s="236"/>
    </row>
    <row r="51" spans="1:23">
      <c r="A51" s="206" t="s">
        <v>160</v>
      </c>
      <c r="B51" s="206" t="s">
        <v>216</v>
      </c>
      <c r="C51" s="206"/>
    </row>
    <row r="52" spans="1:23">
      <c r="A52" s="206" t="s">
        <v>162</v>
      </c>
      <c r="B52" s="206" t="s">
        <v>218</v>
      </c>
      <c r="C52" s="206"/>
    </row>
    <row r="53" spans="1:23">
      <c r="A53" s="206" t="s">
        <v>163</v>
      </c>
      <c r="B53" s="206" t="s">
        <v>219</v>
      </c>
      <c r="C53" s="206"/>
    </row>
    <row r="54" spans="1:23">
      <c r="A54" s="206" t="s">
        <v>164</v>
      </c>
      <c r="B54" s="206" t="s">
        <v>221</v>
      </c>
      <c r="C54" s="206"/>
    </row>
    <row r="55" spans="1:23">
      <c r="A55" s="206" t="s">
        <v>165</v>
      </c>
      <c r="B55" s="206" t="s">
        <v>222</v>
      </c>
      <c r="C55" s="206"/>
    </row>
    <row r="56" spans="1:23">
      <c r="A56" s="206" t="s">
        <v>166</v>
      </c>
      <c r="B56" s="206" t="s">
        <v>223</v>
      </c>
      <c r="C56" s="206"/>
    </row>
    <row r="57" spans="1:23">
      <c r="A57" s="206" t="s">
        <v>167</v>
      </c>
      <c r="B57" s="206" t="s">
        <v>224</v>
      </c>
      <c r="C57" s="206"/>
    </row>
    <row r="58" spans="1:23">
      <c r="A58" s="206" t="s">
        <v>168</v>
      </c>
      <c r="B58" s="206" t="s">
        <v>225</v>
      </c>
      <c r="C58" s="206"/>
    </row>
    <row r="59" spans="1:23">
      <c r="A59" s="206" t="s">
        <v>169</v>
      </c>
      <c r="B59" s="206" t="s">
        <v>226</v>
      </c>
      <c r="C59" s="206"/>
    </row>
    <row r="60" spans="1:23">
      <c r="A60" s="206" t="s">
        <v>170</v>
      </c>
      <c r="B60" s="206" t="s">
        <v>227</v>
      </c>
      <c r="C60" s="206"/>
    </row>
    <row r="61" spans="1:23">
      <c r="A61" s="206" t="s">
        <v>171</v>
      </c>
      <c r="B61" s="206" t="s">
        <v>229</v>
      </c>
      <c r="C61" s="206"/>
    </row>
    <row r="62" spans="1:23">
      <c r="A62" s="206" t="s">
        <v>172</v>
      </c>
      <c r="B62" s="206" t="s">
        <v>230</v>
      </c>
      <c r="C62" s="206"/>
    </row>
    <row r="63" spans="1:23">
      <c r="B63" s="206" t="s">
        <v>231</v>
      </c>
      <c r="C63" s="206"/>
    </row>
    <row r="64" spans="1:23">
      <c r="B64" s="206" t="s">
        <v>232</v>
      </c>
      <c r="C64" s="206"/>
    </row>
    <row r="65" spans="2:3">
      <c r="B65" s="206" t="s">
        <v>233</v>
      </c>
      <c r="C65" s="206"/>
    </row>
    <row r="66" spans="2:3">
      <c r="B66" s="206" t="s">
        <v>234</v>
      </c>
      <c r="C66" s="206"/>
    </row>
    <row r="67" spans="2:3">
      <c r="B67" s="206" t="s">
        <v>235</v>
      </c>
      <c r="C67" s="206"/>
    </row>
    <row r="68" spans="2:3">
      <c r="B68" s="206" t="s">
        <v>236</v>
      </c>
      <c r="C68" s="206"/>
    </row>
    <row r="69" spans="2:3">
      <c r="B69" s="206" t="s">
        <v>238</v>
      </c>
      <c r="C69" s="206"/>
    </row>
    <row r="70" spans="2:3">
      <c r="B70" s="206" t="s">
        <v>239</v>
      </c>
      <c r="C70" s="206"/>
    </row>
    <row r="71" spans="2:3">
      <c r="B71" s="206" t="s">
        <v>240</v>
      </c>
      <c r="C71" s="206"/>
    </row>
    <row r="72" spans="2:3">
      <c r="B72" s="206" t="s">
        <v>241</v>
      </c>
      <c r="C72" s="206"/>
    </row>
    <row r="73" spans="2:3">
      <c r="B73" s="206" t="s">
        <v>243</v>
      </c>
      <c r="C73" s="206"/>
    </row>
    <row r="74" spans="2:3">
      <c r="B74" s="206" t="s">
        <v>244</v>
      </c>
      <c r="C74" s="206"/>
    </row>
    <row r="75" spans="2:3">
      <c r="B75" s="206" t="s">
        <v>245</v>
      </c>
      <c r="C75" s="206"/>
    </row>
    <row r="76" spans="2:3">
      <c r="B76" s="206" t="s">
        <v>246</v>
      </c>
      <c r="C76" s="206"/>
    </row>
    <row r="77" spans="2:3">
      <c r="B77" s="206" t="s">
        <v>247</v>
      </c>
      <c r="C77" s="206"/>
    </row>
    <row r="78" spans="2:3">
      <c r="B78" s="206" t="s">
        <v>248</v>
      </c>
      <c r="C78" s="206"/>
    </row>
    <row r="79" spans="2:3">
      <c r="B79" s="206" t="s">
        <v>250</v>
      </c>
      <c r="C79" s="206"/>
    </row>
    <row r="80" spans="2:3">
      <c r="B80" s="206" t="s">
        <v>251</v>
      </c>
      <c r="C80" s="206"/>
    </row>
    <row r="81" spans="2:3">
      <c r="B81" s="206" t="s">
        <v>252</v>
      </c>
      <c r="C81" s="206"/>
    </row>
    <row r="82" spans="2:3">
      <c r="B82" s="206" t="s">
        <v>253</v>
      </c>
      <c r="C82" s="206"/>
    </row>
    <row r="83" spans="2:3">
      <c r="B83" s="206" t="s">
        <v>254</v>
      </c>
      <c r="C83" s="206"/>
    </row>
    <row r="84" spans="2:3">
      <c r="B84" s="206" t="s">
        <v>255</v>
      </c>
      <c r="C84" s="206"/>
    </row>
    <row r="85" spans="2:3">
      <c r="B85" s="206" t="s">
        <v>256</v>
      </c>
      <c r="C85" s="206"/>
    </row>
    <row r="86" spans="2:3">
      <c r="B86" s="206" t="s">
        <v>257</v>
      </c>
      <c r="C86" s="206"/>
    </row>
    <row r="87" spans="2:3">
      <c r="B87" s="206" t="s">
        <v>259</v>
      </c>
      <c r="C87" s="206"/>
    </row>
    <row r="88" spans="2:3">
      <c r="B88" s="206" t="s">
        <v>260</v>
      </c>
      <c r="C88" s="206"/>
    </row>
    <row r="89" spans="2:3">
      <c r="B89" s="206" t="s">
        <v>261</v>
      </c>
      <c r="C89" s="206"/>
    </row>
    <row r="90" spans="2:3">
      <c r="B90" s="206" t="s">
        <v>262</v>
      </c>
      <c r="C90" s="206"/>
    </row>
    <row r="91" spans="2:3">
      <c r="B91" s="206" t="s">
        <v>263</v>
      </c>
      <c r="C91" s="206"/>
    </row>
    <row r="92" spans="2:3">
      <c r="B92" s="206" t="s">
        <v>265</v>
      </c>
      <c r="C92" s="206"/>
    </row>
    <row r="93" spans="2:3">
      <c r="B93" s="206" t="s">
        <v>266</v>
      </c>
      <c r="C93" s="206"/>
    </row>
    <row r="94" spans="2:3">
      <c r="B94" s="206" t="s">
        <v>267</v>
      </c>
      <c r="C94" s="206"/>
    </row>
    <row r="95" spans="2:3">
      <c r="B95" s="206" t="s">
        <v>268</v>
      </c>
      <c r="C95" s="206"/>
    </row>
    <row r="96" spans="2:3">
      <c r="B96" s="206" t="s">
        <v>269</v>
      </c>
      <c r="C96" s="206"/>
    </row>
    <row r="97" spans="2:3">
      <c r="B97" s="206" t="s">
        <v>274</v>
      </c>
      <c r="C97" s="206"/>
    </row>
    <row r="98" spans="2:3">
      <c r="B98" s="206" t="s">
        <v>270</v>
      </c>
      <c r="C98" s="206"/>
    </row>
    <row r="99" spans="2:3">
      <c r="B99" s="206" t="s">
        <v>272</v>
      </c>
      <c r="C99" s="206"/>
    </row>
    <row r="100" spans="2:3">
      <c r="B100" s="206" t="s">
        <v>275</v>
      </c>
      <c r="C100" s="206"/>
    </row>
    <row r="101" spans="2:3">
      <c r="B101" s="206" t="s">
        <v>271</v>
      </c>
      <c r="C101" s="206"/>
    </row>
    <row r="102" spans="2:3">
      <c r="B102" s="206" t="s">
        <v>273</v>
      </c>
      <c r="C102" s="206"/>
    </row>
    <row r="103" spans="2:3">
      <c r="B103" s="206" t="s">
        <v>276</v>
      </c>
      <c r="C103" s="206"/>
    </row>
    <row r="104" spans="2:3">
      <c r="B104" s="206" t="s">
        <v>277</v>
      </c>
      <c r="C104" s="206"/>
    </row>
    <row r="105" spans="2:3">
      <c r="B105" s="206" t="s">
        <v>278</v>
      </c>
      <c r="C105" s="206"/>
    </row>
    <row r="106" spans="2:3">
      <c r="B106" s="206" t="s">
        <v>279</v>
      </c>
      <c r="C106" s="206"/>
    </row>
    <row r="107" spans="2:3">
      <c r="B107" s="206" t="s">
        <v>280</v>
      </c>
      <c r="C107" s="206"/>
    </row>
    <row r="108" spans="2:3">
      <c r="B108" s="206" t="s">
        <v>281</v>
      </c>
      <c r="C108" s="206"/>
    </row>
    <row r="109" spans="2:3">
      <c r="B109" s="206" t="s">
        <v>282</v>
      </c>
      <c r="C109" s="206"/>
    </row>
    <row r="110" spans="2:3">
      <c r="B110" s="206" t="s">
        <v>283</v>
      </c>
      <c r="C110" s="206"/>
    </row>
    <row r="111" spans="2:3">
      <c r="B111" s="206" t="s">
        <v>292</v>
      </c>
      <c r="C111" s="206"/>
    </row>
    <row r="112" spans="2:3">
      <c r="B112" s="206" t="s">
        <v>293</v>
      </c>
      <c r="C112" s="206"/>
    </row>
    <row r="113" spans="2:3">
      <c r="B113" s="206" t="s">
        <v>285</v>
      </c>
      <c r="C113" s="206"/>
    </row>
    <row r="114" spans="2:3">
      <c r="B114" s="206" t="s">
        <v>294</v>
      </c>
      <c r="C114" s="206"/>
    </row>
    <row r="115" spans="2:3">
      <c r="B115" s="206" t="s">
        <v>295</v>
      </c>
      <c r="C115" s="206"/>
    </row>
    <row r="116" spans="2:3">
      <c r="B116" s="206" t="s">
        <v>286</v>
      </c>
      <c r="C116" s="206"/>
    </row>
    <row r="117" spans="2:3">
      <c r="B117" s="206" t="s">
        <v>296</v>
      </c>
      <c r="C117" s="206"/>
    </row>
    <row r="118" spans="2:3">
      <c r="B118" s="206" t="s">
        <v>297</v>
      </c>
      <c r="C118" s="206"/>
    </row>
    <row r="119" spans="2:3">
      <c r="B119" s="206" t="s">
        <v>287</v>
      </c>
      <c r="C119" s="206"/>
    </row>
    <row r="120" spans="2:3">
      <c r="B120" s="206" t="s">
        <v>298</v>
      </c>
      <c r="C120" s="206"/>
    </row>
    <row r="121" spans="2:3">
      <c r="B121" s="206" t="s">
        <v>299</v>
      </c>
      <c r="C121" s="206"/>
    </row>
    <row r="122" spans="2:3">
      <c r="B122" s="206" t="s">
        <v>300</v>
      </c>
      <c r="C122" s="206"/>
    </row>
    <row r="123" spans="2:3">
      <c r="B123" s="206" t="s">
        <v>288</v>
      </c>
      <c r="C123" s="206"/>
    </row>
    <row r="124" spans="2:3">
      <c r="B124" s="206" t="s">
        <v>301</v>
      </c>
      <c r="C124" s="206"/>
    </row>
    <row r="125" spans="2:3">
      <c r="B125" s="206" t="s">
        <v>302</v>
      </c>
      <c r="C125" s="206"/>
    </row>
    <row r="126" spans="2:3">
      <c r="B126" s="206" t="s">
        <v>303</v>
      </c>
      <c r="C126" s="206"/>
    </row>
    <row r="127" spans="2:3">
      <c r="B127" s="206" t="s">
        <v>289</v>
      </c>
      <c r="C127" s="206"/>
    </row>
    <row r="128" spans="2:3">
      <c r="B128" s="206" t="s">
        <v>304</v>
      </c>
      <c r="C128" s="206"/>
    </row>
    <row r="129" spans="2:3">
      <c r="B129" s="206" t="s">
        <v>305</v>
      </c>
      <c r="C129" s="206"/>
    </row>
    <row r="130" spans="2:3">
      <c r="B130" s="206" t="s">
        <v>290</v>
      </c>
      <c r="C130" s="206"/>
    </row>
    <row r="131" spans="2:3">
      <c r="B131" s="206" t="s">
        <v>306</v>
      </c>
      <c r="C131" s="206"/>
    </row>
    <row r="132" spans="2:3">
      <c r="B132" s="206" t="s">
        <v>307</v>
      </c>
      <c r="C132" s="206"/>
    </row>
    <row r="133" spans="2:3">
      <c r="B133" s="206" t="s">
        <v>308</v>
      </c>
      <c r="C133" s="206"/>
    </row>
    <row r="134" spans="2:3">
      <c r="B134" s="206" t="s">
        <v>309</v>
      </c>
      <c r="C134" s="206"/>
    </row>
    <row r="135" spans="2:3">
      <c r="B135" s="206" t="s">
        <v>291</v>
      </c>
      <c r="C135" s="206"/>
    </row>
    <row r="136" spans="2:3">
      <c r="B136" s="206" t="s">
        <v>310</v>
      </c>
      <c r="C136" s="206"/>
    </row>
    <row r="137" spans="2:3">
      <c r="B137" s="206" t="s">
        <v>311</v>
      </c>
      <c r="C137" s="206"/>
    </row>
    <row r="138" spans="2:3">
      <c r="B138" s="206" t="s">
        <v>317</v>
      </c>
      <c r="C138" s="206"/>
    </row>
    <row r="139" spans="2:3">
      <c r="B139" s="206" t="s">
        <v>318</v>
      </c>
      <c r="C139" s="206"/>
    </row>
    <row r="140" spans="2:3">
      <c r="B140" s="206" t="s">
        <v>313</v>
      </c>
      <c r="C140" s="206"/>
    </row>
    <row r="141" spans="2:3">
      <c r="B141" s="206" t="s">
        <v>319</v>
      </c>
      <c r="C141" s="206"/>
    </row>
    <row r="142" spans="2:3">
      <c r="B142" s="206" t="s">
        <v>320</v>
      </c>
      <c r="C142" s="206"/>
    </row>
    <row r="143" spans="2:3">
      <c r="B143" s="206" t="s">
        <v>314</v>
      </c>
      <c r="C143" s="206"/>
    </row>
    <row r="144" spans="2:3">
      <c r="B144" s="206" t="s">
        <v>321</v>
      </c>
      <c r="C144" s="206"/>
    </row>
    <row r="145" spans="2:3">
      <c r="B145" s="206" t="s">
        <v>322</v>
      </c>
      <c r="C145" s="206"/>
    </row>
    <row r="146" spans="2:3">
      <c r="B146" s="206" t="s">
        <v>323</v>
      </c>
      <c r="C146" s="206"/>
    </row>
    <row r="147" spans="2:3">
      <c r="B147" s="206" t="s">
        <v>315</v>
      </c>
      <c r="C147" s="206"/>
    </row>
    <row r="148" spans="2:3">
      <c r="B148" s="206" t="s">
        <v>324</v>
      </c>
      <c r="C148" s="206"/>
    </row>
    <row r="149" spans="2:3">
      <c r="B149" s="206" t="s">
        <v>316</v>
      </c>
      <c r="C149" s="206"/>
    </row>
    <row r="150" spans="2:3">
      <c r="B150" s="206" t="s">
        <v>325</v>
      </c>
      <c r="C150" s="206"/>
    </row>
    <row r="151" spans="2:3">
      <c r="B151" s="206" t="s">
        <v>326</v>
      </c>
      <c r="C151" s="206"/>
    </row>
    <row r="152" spans="2:3">
      <c r="B152" s="206" t="s">
        <v>327</v>
      </c>
      <c r="C152" s="206"/>
    </row>
    <row r="153" spans="2:3">
      <c r="B153" s="206" t="s">
        <v>328</v>
      </c>
      <c r="C153" s="206"/>
    </row>
    <row r="154" spans="2:3">
      <c r="B154" s="206" t="s">
        <v>329</v>
      </c>
      <c r="C154" s="206"/>
    </row>
    <row r="155" spans="2:3">
      <c r="B155" s="206" t="s">
        <v>330</v>
      </c>
      <c r="C155" s="206"/>
    </row>
    <row r="156" spans="2:3">
      <c r="B156" s="206" t="s">
        <v>331</v>
      </c>
      <c r="C156" s="206"/>
    </row>
    <row r="157" spans="2:3">
      <c r="B157" s="206" t="s">
        <v>333</v>
      </c>
      <c r="C157" s="206"/>
    </row>
    <row r="158" spans="2:3">
      <c r="B158" s="206" t="s">
        <v>334</v>
      </c>
      <c r="C158" s="206"/>
    </row>
    <row r="159" spans="2:3">
      <c r="B159" s="206" t="s">
        <v>335</v>
      </c>
      <c r="C159" s="206"/>
    </row>
    <row r="160" spans="2:3">
      <c r="B160" s="206" t="s">
        <v>336</v>
      </c>
      <c r="C160" s="206"/>
    </row>
    <row r="161" spans="2:3">
      <c r="B161" s="206" t="s">
        <v>337</v>
      </c>
      <c r="C161" s="206"/>
    </row>
    <row r="162" spans="2:3">
      <c r="B162" s="206" t="s">
        <v>338</v>
      </c>
      <c r="C162" s="206"/>
    </row>
    <row r="163" spans="2:3">
      <c r="B163" s="206" t="s">
        <v>339</v>
      </c>
      <c r="C163" s="206"/>
    </row>
    <row r="164" spans="2:3">
      <c r="B164" s="206" t="s">
        <v>340</v>
      </c>
      <c r="C164" s="206"/>
    </row>
    <row r="165" spans="2:3">
      <c r="B165" s="206" t="s">
        <v>341</v>
      </c>
      <c r="C165" s="206"/>
    </row>
    <row r="166" spans="2:3">
      <c r="B166" s="206" t="s">
        <v>342</v>
      </c>
      <c r="C166" s="206"/>
    </row>
    <row r="167" spans="2:3">
      <c r="B167" s="206" t="s">
        <v>343</v>
      </c>
      <c r="C167" s="206"/>
    </row>
    <row r="168" spans="2:3">
      <c r="B168" s="206" t="s">
        <v>345</v>
      </c>
      <c r="C168" s="206"/>
    </row>
    <row r="169" spans="2:3">
      <c r="B169" s="206" t="s">
        <v>347</v>
      </c>
      <c r="C169" s="206"/>
    </row>
    <row r="170" spans="2:3">
      <c r="B170" s="206" t="s">
        <v>348</v>
      </c>
      <c r="C170" s="206"/>
    </row>
    <row r="171" spans="2:3">
      <c r="B171" s="206" t="s">
        <v>349</v>
      </c>
      <c r="C171" s="206"/>
    </row>
    <row r="172" spans="2:3">
      <c r="B172" s="206" t="s">
        <v>350</v>
      </c>
      <c r="C172" s="206"/>
    </row>
    <row r="173" spans="2:3">
      <c r="B173" s="206" t="s">
        <v>351</v>
      </c>
      <c r="C173" s="206"/>
    </row>
    <row r="174" spans="2:3">
      <c r="B174" s="206" t="s">
        <v>352</v>
      </c>
      <c r="C174" s="206"/>
    </row>
    <row r="175" spans="2:3">
      <c r="B175" s="206" t="s">
        <v>353</v>
      </c>
      <c r="C175" s="206"/>
    </row>
    <row r="176" spans="2:3">
      <c r="B176" s="206" t="s">
        <v>354</v>
      </c>
      <c r="C176" s="206"/>
    </row>
  </sheetData>
  <sheetProtection password="D4ED" sheet="1" objects="1" scenarios="1"/>
  <protectedRanges>
    <protectedRange sqref="J6 N11 J24 J42" name="Range1"/>
  </protectedRanges>
  <mergeCells count="65">
    <mergeCell ref="R47:V48"/>
    <mergeCell ref="J42:O42"/>
    <mergeCell ref="N43:O43"/>
    <mergeCell ref="F2:L2"/>
    <mergeCell ref="F9:L9"/>
    <mergeCell ref="F6:H6"/>
    <mergeCell ref="F5:H5"/>
    <mergeCell ref="J6:O6"/>
    <mergeCell ref="J5:O5"/>
    <mergeCell ref="F8:L8"/>
    <mergeCell ref="N7:O7"/>
    <mergeCell ref="N9:O9"/>
    <mergeCell ref="F7:L7"/>
    <mergeCell ref="N8:O8"/>
    <mergeCell ref="F10:L10"/>
    <mergeCell ref="F43:K43"/>
    <mergeCell ref="F42:H42"/>
    <mergeCell ref="F34:K34"/>
    <mergeCell ref="L34:R34"/>
    <mergeCell ref="F20:L20"/>
    <mergeCell ref="Q41:V44"/>
    <mergeCell ref="Q5:V11"/>
    <mergeCell ref="N10:O10"/>
    <mergeCell ref="N11:O11"/>
    <mergeCell ref="S14:V15"/>
    <mergeCell ref="S32:V33"/>
    <mergeCell ref="J24:O24"/>
    <mergeCell ref="F25:L25"/>
    <mergeCell ref="Q23:V29"/>
    <mergeCell ref="F14:K15"/>
    <mergeCell ref="F16:K16"/>
    <mergeCell ref="L16:R16"/>
    <mergeCell ref="L14:R15"/>
    <mergeCell ref="S34:V34"/>
    <mergeCell ref="S16:V16"/>
    <mergeCell ref="F11:L11"/>
    <mergeCell ref="N17:O17"/>
    <mergeCell ref="N35:O35"/>
    <mergeCell ref="F32:K33"/>
    <mergeCell ref="N25:O25"/>
    <mergeCell ref="F26:L26"/>
    <mergeCell ref="N26:O26"/>
    <mergeCell ref="F28:L28"/>
    <mergeCell ref="F27:L27"/>
    <mergeCell ref="F29:L29"/>
    <mergeCell ref="N27:O27"/>
    <mergeCell ref="F23:H23"/>
    <mergeCell ref="J23:O23"/>
    <mergeCell ref="F24:H24"/>
    <mergeCell ref="N50:O50"/>
    <mergeCell ref="N28:O28"/>
    <mergeCell ref="N29:O29"/>
    <mergeCell ref="L32:R33"/>
    <mergeCell ref="F38:M38"/>
    <mergeCell ref="F41:H41"/>
    <mergeCell ref="J41:O41"/>
    <mergeCell ref="L47:Q48"/>
    <mergeCell ref="N44:O44"/>
    <mergeCell ref="F44:K44"/>
    <mergeCell ref="F47:H48"/>
    <mergeCell ref="I47:K48"/>
    <mergeCell ref="F49:H49"/>
    <mergeCell ref="I49:K49"/>
    <mergeCell ref="L49:Q49"/>
    <mergeCell ref="R49:V49"/>
  </mergeCells>
  <phoneticPr fontId="9" type="noConversion"/>
  <dataValidations count="4">
    <dataValidation type="list" allowBlank="1" showInputMessage="1" showErrorMessage="1" promptTitle="Bateria" prompt="Selecionar o modelo." sqref="J6:O6">
      <formula1>$A$1:$A$62</formula1>
    </dataValidation>
    <dataValidation type="list" allowBlank="1" showInputMessage="1" showErrorMessage="1" promptTitle="Painel" prompt="Selecionar o modelo." sqref="J24:O24">
      <formula1>$B$1:$B$176</formula1>
    </dataValidation>
    <dataValidation type="list" allowBlank="1" showInputMessage="1" showErrorMessage="1" promptTitle="Regulador" prompt="Selecionar o modelo." sqref="J42:O42">
      <formula1>$C$4:$C$34</formula1>
    </dataValidation>
    <dataValidation allowBlank="1" showInputMessage="1" showErrorMessage="1" promptTitle="Dias de Autonomia" prompt="Digite os dias de Autonomia" sqref="N11:O11"/>
  </dataValidations>
  <pageMargins left="0.70866141732283472" right="0" top="0.74803149606299213" bottom="0.74803149606299213" header="0.31496062992125984" footer="0.31496062992125984"/>
  <pageSetup paperSize="9" orientation="portrait" horizontalDpi="4294967294" verticalDpi="0" r:id="rId1"/>
  <headerFooter>
    <oddFooter>&amp;CCopyright 2008 © Osvaldo Cipriano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O288"/>
  <sheetViews>
    <sheetView topLeftCell="A229" workbookViewId="0">
      <selection activeCell="O252" sqref="O252:Q253"/>
    </sheetView>
  </sheetViews>
  <sheetFormatPr defaultColWidth="3.875" defaultRowHeight="14.25"/>
  <cols>
    <col min="1" max="16384" width="3.875" style="48"/>
  </cols>
  <sheetData>
    <row r="1" spans="2:41" ht="15" thickBot="1"/>
    <row r="2" spans="2:41">
      <c r="B2" s="127" t="s">
        <v>101</v>
      </c>
      <c r="C2" s="128"/>
      <c r="D2" s="128"/>
      <c r="E2" s="128"/>
      <c r="F2" s="128"/>
      <c r="G2" s="129"/>
      <c r="H2" s="127" t="s">
        <v>100</v>
      </c>
      <c r="I2" s="128"/>
      <c r="J2" s="128"/>
      <c r="K2" s="128"/>
      <c r="L2" s="128"/>
      <c r="M2" s="128"/>
      <c r="N2" s="129"/>
      <c r="O2" s="133" t="s">
        <v>102</v>
      </c>
      <c r="P2" s="134"/>
      <c r="Q2" s="135"/>
      <c r="R2" s="134" t="s">
        <v>17</v>
      </c>
      <c r="S2" s="134"/>
      <c r="T2" s="134"/>
      <c r="U2" s="134"/>
      <c r="V2" s="133" t="s">
        <v>103</v>
      </c>
      <c r="W2" s="134"/>
      <c r="X2" s="134"/>
      <c r="Y2" s="135"/>
      <c r="Z2" s="134" t="s">
        <v>104</v>
      </c>
      <c r="AA2" s="134"/>
      <c r="AB2" s="134"/>
      <c r="AC2" s="134"/>
      <c r="AD2" s="127" t="s">
        <v>105</v>
      </c>
      <c r="AE2" s="128"/>
      <c r="AF2" s="128"/>
      <c r="AG2" s="129"/>
    </row>
    <row r="3" spans="2:41" ht="15" thickBot="1">
      <c r="B3" s="155"/>
      <c r="C3" s="156"/>
      <c r="D3" s="156"/>
      <c r="E3" s="156"/>
      <c r="F3" s="156"/>
      <c r="G3" s="157"/>
      <c r="H3" s="155"/>
      <c r="I3" s="156"/>
      <c r="J3" s="156"/>
      <c r="K3" s="156"/>
      <c r="L3" s="156"/>
      <c r="M3" s="156"/>
      <c r="N3" s="157"/>
      <c r="O3" s="188"/>
      <c r="P3" s="189"/>
      <c r="Q3" s="190"/>
      <c r="R3" s="189"/>
      <c r="S3" s="189"/>
      <c r="T3" s="189"/>
      <c r="U3" s="189"/>
      <c r="V3" s="188"/>
      <c r="W3" s="189"/>
      <c r="X3" s="189"/>
      <c r="Y3" s="190"/>
      <c r="Z3" s="189"/>
      <c r="AA3" s="189"/>
      <c r="AB3" s="189"/>
      <c r="AC3" s="189"/>
      <c r="AD3" s="155"/>
      <c r="AE3" s="156"/>
      <c r="AF3" s="156"/>
      <c r="AG3" s="157"/>
    </row>
    <row r="4" spans="2:41">
      <c r="B4" s="158" t="s">
        <v>107</v>
      </c>
      <c r="C4" s="159"/>
      <c r="D4" s="159"/>
      <c r="E4" s="159"/>
      <c r="F4" s="159"/>
      <c r="G4" s="160"/>
      <c r="H4" s="146" t="s">
        <v>106</v>
      </c>
      <c r="I4" s="147"/>
      <c r="J4" s="147"/>
      <c r="K4" s="147"/>
      <c r="L4" s="147"/>
      <c r="M4" s="147"/>
      <c r="N4" s="148"/>
      <c r="O4" s="146">
        <v>12</v>
      </c>
      <c r="P4" s="147"/>
      <c r="Q4" s="148"/>
      <c r="R4" s="191">
        <v>70</v>
      </c>
      <c r="S4" s="191"/>
      <c r="T4" s="191"/>
      <c r="U4" s="191"/>
      <c r="V4" s="192">
        <f>0.04/30</f>
        <v>1.3333333333333333E-3</v>
      </c>
      <c r="W4" s="193"/>
      <c r="X4" s="193"/>
      <c r="Y4" s="194"/>
      <c r="Z4" s="195">
        <v>0.7</v>
      </c>
      <c r="AA4" s="147"/>
      <c r="AB4" s="147"/>
      <c r="AC4" s="178"/>
      <c r="AD4" s="146"/>
      <c r="AE4" s="147"/>
      <c r="AF4" s="147"/>
      <c r="AG4" s="148"/>
    </row>
    <row r="5" spans="2:41">
      <c r="B5" s="152" t="s">
        <v>108</v>
      </c>
      <c r="C5" s="153"/>
      <c r="D5" s="153"/>
      <c r="E5" s="153"/>
      <c r="F5" s="153"/>
      <c r="G5" s="154"/>
      <c r="H5" s="140" t="s">
        <v>106</v>
      </c>
      <c r="I5" s="141"/>
      <c r="J5" s="141"/>
      <c r="K5" s="141"/>
      <c r="L5" s="141"/>
      <c r="M5" s="141"/>
      <c r="N5" s="142"/>
      <c r="O5" s="183">
        <v>12</v>
      </c>
      <c r="P5" s="165"/>
      <c r="Q5" s="166"/>
      <c r="R5" s="139">
        <v>105</v>
      </c>
      <c r="S5" s="139"/>
      <c r="T5" s="139"/>
      <c r="U5" s="139"/>
      <c r="V5" s="184">
        <f>0.04/30</f>
        <v>1.3333333333333333E-3</v>
      </c>
      <c r="W5" s="185"/>
      <c r="X5" s="185"/>
      <c r="Y5" s="186"/>
      <c r="Z5" s="187">
        <v>0.7</v>
      </c>
      <c r="AA5" s="141"/>
      <c r="AB5" s="141"/>
      <c r="AC5" s="163"/>
      <c r="AD5" s="140"/>
      <c r="AE5" s="141"/>
      <c r="AF5" s="141"/>
      <c r="AG5" s="142"/>
      <c r="AJ5" s="2"/>
      <c r="AK5" s="2"/>
      <c r="AL5" s="2"/>
      <c r="AM5" s="2"/>
      <c r="AN5" s="2"/>
      <c r="AO5" s="2"/>
    </row>
    <row r="6" spans="2:41">
      <c r="B6" s="152" t="s">
        <v>109</v>
      </c>
      <c r="C6" s="153"/>
      <c r="D6" s="153"/>
      <c r="E6" s="153"/>
      <c r="F6" s="153"/>
      <c r="G6" s="154"/>
      <c r="H6" s="140" t="s">
        <v>106</v>
      </c>
      <c r="I6" s="141"/>
      <c r="J6" s="141"/>
      <c r="K6" s="141"/>
      <c r="L6" s="141"/>
      <c r="M6" s="141"/>
      <c r="N6" s="142"/>
      <c r="O6" s="183">
        <v>12</v>
      </c>
      <c r="P6" s="165"/>
      <c r="Q6" s="166"/>
      <c r="R6" s="139">
        <v>150</v>
      </c>
      <c r="S6" s="139"/>
      <c r="T6" s="139"/>
      <c r="U6" s="139"/>
      <c r="V6" s="184">
        <f t="shared" ref="V6:V7" si="0">0.04/30</f>
        <v>1.3333333333333333E-3</v>
      </c>
      <c r="W6" s="185"/>
      <c r="X6" s="185"/>
      <c r="Y6" s="186"/>
      <c r="Z6" s="187">
        <v>0.7</v>
      </c>
      <c r="AA6" s="141"/>
      <c r="AB6" s="141"/>
      <c r="AC6" s="163"/>
      <c r="AD6" s="140"/>
      <c r="AE6" s="141"/>
      <c r="AF6" s="141"/>
      <c r="AG6" s="142"/>
      <c r="AJ6" s="2"/>
      <c r="AK6" s="2"/>
      <c r="AL6" s="2"/>
      <c r="AM6" s="2"/>
      <c r="AN6" s="2"/>
      <c r="AO6" s="2"/>
    </row>
    <row r="7" spans="2:41">
      <c r="B7" s="152" t="s">
        <v>110</v>
      </c>
      <c r="C7" s="153"/>
      <c r="D7" s="153"/>
      <c r="E7" s="153"/>
      <c r="F7" s="153"/>
      <c r="G7" s="154"/>
      <c r="H7" s="140" t="s">
        <v>106</v>
      </c>
      <c r="I7" s="141"/>
      <c r="J7" s="141"/>
      <c r="K7" s="141"/>
      <c r="L7" s="141"/>
      <c r="M7" s="141"/>
      <c r="N7" s="142"/>
      <c r="O7" s="183">
        <v>12</v>
      </c>
      <c r="P7" s="165"/>
      <c r="Q7" s="166"/>
      <c r="R7" s="139">
        <v>250</v>
      </c>
      <c r="S7" s="139"/>
      <c r="T7" s="139"/>
      <c r="U7" s="139"/>
      <c r="V7" s="184">
        <f t="shared" si="0"/>
        <v>1.3333333333333333E-3</v>
      </c>
      <c r="W7" s="185"/>
      <c r="X7" s="185"/>
      <c r="Y7" s="186"/>
      <c r="Z7" s="187">
        <v>0.7</v>
      </c>
      <c r="AA7" s="141"/>
      <c r="AB7" s="141"/>
      <c r="AC7" s="163"/>
      <c r="AD7" s="140"/>
      <c r="AE7" s="141"/>
      <c r="AF7" s="141"/>
      <c r="AG7" s="142"/>
      <c r="AJ7" s="2"/>
      <c r="AK7" s="2"/>
      <c r="AL7" s="2"/>
      <c r="AM7" s="2"/>
      <c r="AN7" s="2"/>
      <c r="AO7" s="2"/>
    </row>
    <row r="8" spans="2:41">
      <c r="B8" s="152" t="s">
        <v>111</v>
      </c>
      <c r="C8" s="153"/>
      <c r="D8" s="153"/>
      <c r="E8" s="153"/>
      <c r="F8" s="153"/>
      <c r="G8" s="154"/>
      <c r="H8" s="140" t="s">
        <v>145</v>
      </c>
      <c r="I8" s="141"/>
      <c r="J8" s="141"/>
      <c r="K8" s="141"/>
      <c r="L8" s="141"/>
      <c r="M8" s="141"/>
      <c r="N8" s="142"/>
      <c r="O8" s="183">
        <v>12</v>
      </c>
      <c r="P8" s="165"/>
      <c r="Q8" s="166"/>
      <c r="R8" s="139">
        <v>66</v>
      </c>
      <c r="S8" s="139"/>
      <c r="T8" s="139"/>
      <c r="U8" s="139"/>
      <c r="V8" s="196">
        <f>0.03/30</f>
        <v>1E-3</v>
      </c>
      <c r="W8" s="197"/>
      <c r="X8" s="197"/>
      <c r="Y8" s="198"/>
      <c r="Z8" s="187">
        <v>0.7</v>
      </c>
      <c r="AA8" s="141"/>
      <c r="AB8" s="141"/>
      <c r="AC8" s="163"/>
      <c r="AD8" s="140"/>
      <c r="AE8" s="141"/>
      <c r="AF8" s="141"/>
      <c r="AG8" s="142"/>
      <c r="AJ8" s="2"/>
      <c r="AK8" s="2"/>
      <c r="AL8" s="2"/>
      <c r="AM8" s="2"/>
      <c r="AN8" s="2"/>
      <c r="AO8" s="2"/>
    </row>
    <row r="9" spans="2:41">
      <c r="B9" s="152" t="s">
        <v>112</v>
      </c>
      <c r="C9" s="153"/>
      <c r="D9" s="153"/>
      <c r="E9" s="153"/>
      <c r="F9" s="153"/>
      <c r="G9" s="154"/>
      <c r="H9" s="140" t="s">
        <v>145</v>
      </c>
      <c r="I9" s="141"/>
      <c r="J9" s="141"/>
      <c r="K9" s="141"/>
      <c r="L9" s="141"/>
      <c r="M9" s="141"/>
      <c r="N9" s="142"/>
      <c r="O9" s="183">
        <v>12</v>
      </c>
      <c r="P9" s="165"/>
      <c r="Q9" s="166"/>
      <c r="R9" s="139">
        <v>110</v>
      </c>
      <c r="S9" s="139"/>
      <c r="T9" s="139"/>
      <c r="U9" s="139"/>
      <c r="V9" s="196">
        <f t="shared" ref="V9:V12" si="1">0.03/30</f>
        <v>1E-3</v>
      </c>
      <c r="W9" s="197"/>
      <c r="X9" s="197"/>
      <c r="Y9" s="198"/>
      <c r="Z9" s="187">
        <v>0.7</v>
      </c>
      <c r="AA9" s="141"/>
      <c r="AB9" s="141"/>
      <c r="AC9" s="163"/>
      <c r="AD9" s="140"/>
      <c r="AE9" s="141"/>
      <c r="AF9" s="141"/>
      <c r="AG9" s="142"/>
      <c r="AJ9" s="2"/>
      <c r="AK9" s="2"/>
      <c r="AL9" s="2"/>
      <c r="AM9" s="2"/>
      <c r="AN9" s="2"/>
      <c r="AO9" s="2"/>
    </row>
    <row r="10" spans="2:41">
      <c r="B10" s="152" t="s">
        <v>113</v>
      </c>
      <c r="C10" s="153"/>
      <c r="D10" s="153"/>
      <c r="E10" s="153"/>
      <c r="F10" s="153"/>
      <c r="G10" s="154"/>
      <c r="H10" s="140" t="s">
        <v>145</v>
      </c>
      <c r="I10" s="141"/>
      <c r="J10" s="141"/>
      <c r="K10" s="141"/>
      <c r="L10" s="141"/>
      <c r="M10" s="141"/>
      <c r="N10" s="142"/>
      <c r="O10" s="183">
        <v>12</v>
      </c>
      <c r="P10" s="165"/>
      <c r="Q10" s="166"/>
      <c r="R10" s="139">
        <v>150</v>
      </c>
      <c r="S10" s="139"/>
      <c r="T10" s="139"/>
      <c r="U10" s="139"/>
      <c r="V10" s="196">
        <f t="shared" si="1"/>
        <v>1E-3</v>
      </c>
      <c r="W10" s="197"/>
      <c r="X10" s="197"/>
      <c r="Y10" s="198"/>
      <c r="Z10" s="187">
        <v>0.7</v>
      </c>
      <c r="AA10" s="141"/>
      <c r="AB10" s="141"/>
      <c r="AC10" s="163"/>
      <c r="AD10" s="140"/>
      <c r="AE10" s="141"/>
      <c r="AF10" s="141"/>
      <c r="AG10" s="142"/>
      <c r="AJ10" s="2"/>
      <c r="AK10" s="2"/>
      <c r="AL10" s="2"/>
      <c r="AM10" s="2"/>
      <c r="AN10" s="2"/>
      <c r="AO10" s="2"/>
    </row>
    <row r="11" spans="2:41">
      <c r="B11" s="152" t="s">
        <v>114</v>
      </c>
      <c r="C11" s="153"/>
      <c r="D11" s="153"/>
      <c r="E11" s="153"/>
      <c r="F11" s="153"/>
      <c r="G11" s="154"/>
      <c r="H11" s="140" t="s">
        <v>145</v>
      </c>
      <c r="I11" s="141"/>
      <c r="J11" s="141"/>
      <c r="K11" s="141"/>
      <c r="L11" s="141"/>
      <c r="M11" s="141"/>
      <c r="N11" s="142"/>
      <c r="O11" s="183">
        <v>12</v>
      </c>
      <c r="P11" s="165"/>
      <c r="Q11" s="166"/>
      <c r="R11" s="139">
        <v>195</v>
      </c>
      <c r="S11" s="139"/>
      <c r="T11" s="139"/>
      <c r="U11" s="139"/>
      <c r="V11" s="196">
        <f t="shared" si="1"/>
        <v>1E-3</v>
      </c>
      <c r="W11" s="197"/>
      <c r="X11" s="197"/>
      <c r="Y11" s="198"/>
      <c r="Z11" s="187">
        <v>0.7</v>
      </c>
      <c r="AA11" s="141"/>
      <c r="AB11" s="141"/>
      <c r="AC11" s="163"/>
      <c r="AD11" s="140"/>
      <c r="AE11" s="141"/>
      <c r="AF11" s="141"/>
      <c r="AG11" s="142"/>
      <c r="AJ11" s="2"/>
      <c r="AK11" s="2"/>
      <c r="AL11" s="2"/>
      <c r="AM11" s="2"/>
      <c r="AN11" s="2"/>
      <c r="AO11" s="2"/>
    </row>
    <row r="12" spans="2:41">
      <c r="B12" s="152" t="s">
        <v>115</v>
      </c>
      <c r="C12" s="153"/>
      <c r="D12" s="153"/>
      <c r="E12" s="153"/>
      <c r="F12" s="153"/>
      <c r="G12" s="154"/>
      <c r="H12" s="140" t="s">
        <v>145</v>
      </c>
      <c r="I12" s="141"/>
      <c r="J12" s="141"/>
      <c r="K12" s="141"/>
      <c r="L12" s="141"/>
      <c r="M12" s="141"/>
      <c r="N12" s="142"/>
      <c r="O12" s="183">
        <v>12</v>
      </c>
      <c r="P12" s="165"/>
      <c r="Q12" s="166"/>
      <c r="R12" s="139">
        <v>255</v>
      </c>
      <c r="S12" s="139"/>
      <c r="T12" s="139"/>
      <c r="U12" s="139"/>
      <c r="V12" s="196">
        <f t="shared" si="1"/>
        <v>1E-3</v>
      </c>
      <c r="W12" s="197"/>
      <c r="X12" s="197"/>
      <c r="Y12" s="198"/>
      <c r="Z12" s="187">
        <v>0.7</v>
      </c>
      <c r="AA12" s="141"/>
      <c r="AB12" s="141"/>
      <c r="AC12" s="163"/>
      <c r="AD12" s="140"/>
      <c r="AE12" s="141"/>
      <c r="AF12" s="141"/>
      <c r="AG12" s="142"/>
      <c r="AJ12" s="2"/>
      <c r="AK12" s="2"/>
      <c r="AL12" s="2"/>
      <c r="AM12" s="2"/>
      <c r="AN12" s="2"/>
      <c r="AO12" s="2"/>
    </row>
    <row r="13" spans="2:41">
      <c r="B13" s="149" t="s">
        <v>116</v>
      </c>
      <c r="C13" s="150"/>
      <c r="D13" s="150"/>
      <c r="E13" s="150"/>
      <c r="F13" s="150"/>
      <c r="G13" s="151"/>
      <c r="H13" s="140" t="s">
        <v>144</v>
      </c>
      <c r="I13" s="141"/>
      <c r="J13" s="141"/>
      <c r="K13" s="141"/>
      <c r="L13" s="141"/>
      <c r="M13" s="141"/>
      <c r="N13" s="142"/>
      <c r="O13" s="183">
        <v>12</v>
      </c>
      <c r="P13" s="165"/>
      <c r="Q13" s="166"/>
      <c r="R13" s="139">
        <v>36.5</v>
      </c>
      <c r="S13" s="139"/>
      <c r="T13" s="139"/>
      <c r="U13" s="139"/>
      <c r="V13" s="184">
        <f>0.04/30</f>
        <v>1.3333333333333333E-3</v>
      </c>
      <c r="W13" s="185"/>
      <c r="X13" s="185"/>
      <c r="Y13" s="186"/>
      <c r="Z13" s="187">
        <v>0.7</v>
      </c>
      <c r="AA13" s="141"/>
      <c r="AB13" s="141"/>
      <c r="AC13" s="163"/>
      <c r="AD13" s="140"/>
      <c r="AE13" s="141"/>
      <c r="AF13" s="141"/>
      <c r="AG13" s="142"/>
      <c r="AJ13" s="2"/>
      <c r="AK13" s="2"/>
      <c r="AL13" s="2"/>
      <c r="AM13" s="2"/>
      <c r="AN13" s="2"/>
      <c r="AO13" s="2"/>
    </row>
    <row r="14" spans="2:41">
      <c r="B14" s="149" t="s">
        <v>117</v>
      </c>
      <c r="C14" s="150"/>
      <c r="D14" s="150"/>
      <c r="E14" s="150"/>
      <c r="F14" s="150"/>
      <c r="G14" s="151"/>
      <c r="H14" s="140" t="s">
        <v>144</v>
      </c>
      <c r="I14" s="141"/>
      <c r="J14" s="141"/>
      <c r="K14" s="141"/>
      <c r="L14" s="141"/>
      <c r="M14" s="141"/>
      <c r="N14" s="142"/>
      <c r="O14" s="183">
        <v>12</v>
      </c>
      <c r="P14" s="165"/>
      <c r="Q14" s="166"/>
      <c r="R14" s="139">
        <v>37</v>
      </c>
      <c r="S14" s="139"/>
      <c r="T14" s="139"/>
      <c r="U14" s="139"/>
      <c r="V14" s="184">
        <f t="shared" ref="V14:V65" si="2">0.04/30</f>
        <v>1.3333333333333333E-3</v>
      </c>
      <c r="W14" s="185"/>
      <c r="X14" s="185"/>
      <c r="Y14" s="186"/>
      <c r="Z14" s="187">
        <v>0.7</v>
      </c>
      <c r="AA14" s="141"/>
      <c r="AB14" s="141"/>
      <c r="AC14" s="163"/>
      <c r="AD14" s="140"/>
      <c r="AE14" s="141"/>
      <c r="AF14" s="141"/>
      <c r="AG14" s="142"/>
      <c r="AJ14" s="2"/>
      <c r="AK14" s="2"/>
      <c r="AL14" s="2"/>
      <c r="AM14" s="2"/>
      <c r="AN14" s="2"/>
      <c r="AO14" s="2"/>
    </row>
    <row r="15" spans="2:41">
      <c r="B15" s="149" t="s">
        <v>118</v>
      </c>
      <c r="C15" s="150"/>
      <c r="D15" s="150"/>
      <c r="E15" s="150"/>
      <c r="F15" s="150"/>
      <c r="G15" s="151"/>
      <c r="H15" s="140" t="s">
        <v>144</v>
      </c>
      <c r="I15" s="141"/>
      <c r="J15" s="141"/>
      <c r="K15" s="141"/>
      <c r="L15" s="141"/>
      <c r="M15" s="141"/>
      <c r="N15" s="142"/>
      <c r="O15" s="183">
        <v>12</v>
      </c>
      <c r="P15" s="165"/>
      <c r="Q15" s="166"/>
      <c r="R15" s="139">
        <v>48</v>
      </c>
      <c r="S15" s="139"/>
      <c r="T15" s="139"/>
      <c r="U15" s="139"/>
      <c r="V15" s="184">
        <f t="shared" si="2"/>
        <v>1.3333333333333333E-3</v>
      </c>
      <c r="W15" s="185"/>
      <c r="X15" s="185"/>
      <c r="Y15" s="186"/>
      <c r="Z15" s="187">
        <v>0.7</v>
      </c>
      <c r="AA15" s="141"/>
      <c r="AB15" s="141"/>
      <c r="AC15" s="163"/>
      <c r="AD15" s="140"/>
      <c r="AE15" s="141"/>
      <c r="AF15" s="141"/>
      <c r="AG15" s="142"/>
      <c r="AJ15" s="2"/>
      <c r="AK15" s="2"/>
      <c r="AL15" s="2"/>
      <c r="AM15" s="2"/>
      <c r="AN15" s="2"/>
      <c r="AO15" s="2"/>
    </row>
    <row r="16" spans="2:41">
      <c r="B16" s="149" t="s">
        <v>119</v>
      </c>
      <c r="C16" s="150"/>
      <c r="D16" s="150"/>
      <c r="E16" s="150"/>
      <c r="F16" s="150"/>
      <c r="G16" s="151"/>
      <c r="H16" s="140" t="s">
        <v>144</v>
      </c>
      <c r="I16" s="141"/>
      <c r="J16" s="141"/>
      <c r="K16" s="141"/>
      <c r="L16" s="141"/>
      <c r="M16" s="141"/>
      <c r="N16" s="142"/>
      <c r="O16" s="183">
        <v>12</v>
      </c>
      <c r="P16" s="165"/>
      <c r="Q16" s="166"/>
      <c r="R16" s="139">
        <v>58.2</v>
      </c>
      <c r="S16" s="139"/>
      <c r="T16" s="139"/>
      <c r="U16" s="139"/>
      <c r="V16" s="184">
        <f t="shared" si="2"/>
        <v>1.3333333333333333E-3</v>
      </c>
      <c r="W16" s="185"/>
      <c r="X16" s="185"/>
      <c r="Y16" s="186"/>
      <c r="Z16" s="187">
        <v>0.7</v>
      </c>
      <c r="AA16" s="141"/>
      <c r="AB16" s="141"/>
      <c r="AC16" s="163"/>
      <c r="AD16" s="140"/>
      <c r="AE16" s="141"/>
      <c r="AF16" s="141"/>
      <c r="AG16" s="142"/>
      <c r="AJ16" s="2"/>
      <c r="AK16" s="2"/>
      <c r="AL16" s="2"/>
      <c r="AM16" s="2"/>
      <c r="AN16" s="2"/>
      <c r="AO16" s="2"/>
    </row>
    <row r="17" spans="2:41">
      <c r="B17" s="152" t="s">
        <v>120</v>
      </c>
      <c r="C17" s="153"/>
      <c r="D17" s="153"/>
      <c r="E17" s="153"/>
      <c r="F17" s="153"/>
      <c r="G17" s="154"/>
      <c r="H17" s="140" t="s">
        <v>144</v>
      </c>
      <c r="I17" s="141"/>
      <c r="J17" s="141"/>
      <c r="K17" s="141"/>
      <c r="L17" s="141"/>
      <c r="M17" s="141"/>
      <c r="N17" s="142"/>
      <c r="O17" s="183">
        <v>12</v>
      </c>
      <c r="P17" s="165"/>
      <c r="Q17" s="166"/>
      <c r="R17" s="139">
        <v>63</v>
      </c>
      <c r="S17" s="139"/>
      <c r="T17" s="139"/>
      <c r="U17" s="139"/>
      <c r="V17" s="184">
        <f t="shared" si="2"/>
        <v>1.3333333333333333E-3</v>
      </c>
      <c r="W17" s="185"/>
      <c r="X17" s="185"/>
      <c r="Y17" s="186"/>
      <c r="Z17" s="187">
        <v>0.7</v>
      </c>
      <c r="AA17" s="141"/>
      <c r="AB17" s="141"/>
      <c r="AC17" s="163"/>
      <c r="AD17" s="140"/>
      <c r="AE17" s="141"/>
      <c r="AF17" s="141"/>
      <c r="AG17" s="142"/>
      <c r="AJ17" s="2"/>
      <c r="AK17" s="2"/>
      <c r="AL17" s="2"/>
      <c r="AM17" s="2"/>
      <c r="AN17" s="2"/>
      <c r="AO17" s="2"/>
    </row>
    <row r="18" spans="2:41">
      <c r="B18" s="152" t="s">
        <v>121</v>
      </c>
      <c r="C18" s="153"/>
      <c r="D18" s="153"/>
      <c r="E18" s="153"/>
      <c r="F18" s="153"/>
      <c r="G18" s="154"/>
      <c r="H18" s="140" t="s">
        <v>144</v>
      </c>
      <c r="I18" s="141"/>
      <c r="J18" s="141"/>
      <c r="K18" s="141"/>
      <c r="L18" s="141"/>
      <c r="M18" s="141"/>
      <c r="N18" s="142"/>
      <c r="O18" s="183">
        <v>12</v>
      </c>
      <c r="P18" s="165"/>
      <c r="Q18" s="166"/>
      <c r="R18" s="139">
        <v>70</v>
      </c>
      <c r="S18" s="139"/>
      <c r="T18" s="139"/>
      <c r="U18" s="139"/>
      <c r="V18" s="184">
        <f t="shared" si="2"/>
        <v>1.3333333333333333E-3</v>
      </c>
      <c r="W18" s="185"/>
      <c r="X18" s="185"/>
      <c r="Y18" s="186"/>
      <c r="Z18" s="187">
        <v>0.7</v>
      </c>
      <c r="AA18" s="141"/>
      <c r="AB18" s="141"/>
      <c r="AC18" s="163"/>
      <c r="AD18" s="140"/>
      <c r="AE18" s="141"/>
      <c r="AF18" s="141"/>
      <c r="AG18" s="142"/>
      <c r="AJ18" s="2"/>
      <c r="AK18" s="2"/>
      <c r="AL18" s="2"/>
      <c r="AM18" s="2"/>
      <c r="AN18" s="2"/>
      <c r="AO18" s="2"/>
    </row>
    <row r="19" spans="2:41">
      <c r="B19" s="149" t="s">
        <v>122</v>
      </c>
      <c r="C19" s="150"/>
      <c r="D19" s="150"/>
      <c r="E19" s="150"/>
      <c r="F19" s="150"/>
      <c r="G19" s="151"/>
      <c r="H19" s="140" t="s">
        <v>144</v>
      </c>
      <c r="I19" s="141"/>
      <c r="J19" s="141"/>
      <c r="K19" s="141"/>
      <c r="L19" s="141"/>
      <c r="M19" s="141"/>
      <c r="N19" s="142"/>
      <c r="O19" s="183">
        <v>12</v>
      </c>
      <c r="P19" s="165"/>
      <c r="Q19" s="166"/>
      <c r="R19" s="139">
        <v>84</v>
      </c>
      <c r="S19" s="139"/>
      <c r="T19" s="139"/>
      <c r="U19" s="139"/>
      <c r="V19" s="184">
        <f t="shared" si="2"/>
        <v>1.3333333333333333E-3</v>
      </c>
      <c r="W19" s="185"/>
      <c r="X19" s="185"/>
      <c r="Y19" s="186"/>
      <c r="Z19" s="187">
        <v>0.7</v>
      </c>
      <c r="AA19" s="141"/>
      <c r="AB19" s="141"/>
      <c r="AC19" s="163"/>
      <c r="AD19" s="140"/>
      <c r="AE19" s="141"/>
      <c r="AF19" s="141"/>
      <c r="AG19" s="142"/>
      <c r="AJ19" s="2"/>
      <c r="AK19" s="2"/>
      <c r="AL19" s="2"/>
      <c r="AM19" s="2"/>
      <c r="AN19" s="2"/>
      <c r="AO19" s="2"/>
    </row>
    <row r="20" spans="2:41">
      <c r="B20" s="149" t="s">
        <v>123</v>
      </c>
      <c r="C20" s="150"/>
      <c r="D20" s="150"/>
      <c r="E20" s="150"/>
      <c r="F20" s="150"/>
      <c r="G20" s="151"/>
      <c r="H20" s="140" t="s">
        <v>144</v>
      </c>
      <c r="I20" s="141"/>
      <c r="J20" s="141"/>
      <c r="K20" s="141"/>
      <c r="L20" s="141"/>
      <c r="M20" s="141"/>
      <c r="N20" s="142"/>
      <c r="O20" s="183">
        <v>12</v>
      </c>
      <c r="P20" s="165"/>
      <c r="Q20" s="166"/>
      <c r="R20" s="139">
        <v>84.5</v>
      </c>
      <c r="S20" s="139"/>
      <c r="T20" s="139"/>
      <c r="U20" s="139"/>
      <c r="V20" s="184">
        <f t="shared" si="2"/>
        <v>1.3333333333333333E-3</v>
      </c>
      <c r="W20" s="185"/>
      <c r="X20" s="185"/>
      <c r="Y20" s="186"/>
      <c r="Z20" s="187">
        <v>0.7</v>
      </c>
      <c r="AA20" s="141"/>
      <c r="AB20" s="141"/>
      <c r="AC20" s="163"/>
      <c r="AD20" s="140"/>
      <c r="AE20" s="141"/>
      <c r="AF20" s="141"/>
      <c r="AG20" s="142"/>
      <c r="AJ20" s="2"/>
      <c r="AK20" s="2"/>
      <c r="AL20" s="2"/>
      <c r="AM20" s="2"/>
      <c r="AN20" s="2"/>
      <c r="AO20" s="2"/>
    </row>
    <row r="21" spans="2:41">
      <c r="B21" s="152" t="s">
        <v>124</v>
      </c>
      <c r="C21" s="153"/>
      <c r="D21" s="153"/>
      <c r="E21" s="153"/>
      <c r="F21" s="153"/>
      <c r="G21" s="154"/>
      <c r="H21" s="140" t="s">
        <v>144</v>
      </c>
      <c r="I21" s="141"/>
      <c r="J21" s="141"/>
      <c r="K21" s="141"/>
      <c r="L21" s="141"/>
      <c r="M21" s="141"/>
      <c r="N21" s="142"/>
      <c r="O21" s="183">
        <v>12</v>
      </c>
      <c r="P21" s="165"/>
      <c r="Q21" s="166"/>
      <c r="R21" s="139">
        <v>91</v>
      </c>
      <c r="S21" s="139"/>
      <c r="T21" s="139"/>
      <c r="U21" s="139"/>
      <c r="V21" s="184">
        <f t="shared" si="2"/>
        <v>1.3333333333333333E-3</v>
      </c>
      <c r="W21" s="185"/>
      <c r="X21" s="185"/>
      <c r="Y21" s="186"/>
      <c r="Z21" s="187">
        <v>0.7</v>
      </c>
      <c r="AA21" s="141"/>
      <c r="AB21" s="141"/>
      <c r="AC21" s="163"/>
      <c r="AD21" s="140"/>
      <c r="AE21" s="141"/>
      <c r="AF21" s="141"/>
      <c r="AG21" s="142"/>
      <c r="AJ21" s="2"/>
      <c r="AK21" s="2"/>
      <c r="AL21" s="2"/>
      <c r="AM21" s="2"/>
      <c r="AN21" s="2"/>
      <c r="AO21" s="2"/>
    </row>
    <row r="22" spans="2:41">
      <c r="B22" s="149" t="s">
        <v>125</v>
      </c>
      <c r="C22" s="150"/>
      <c r="D22" s="150"/>
      <c r="E22" s="150"/>
      <c r="F22" s="150"/>
      <c r="G22" s="151"/>
      <c r="H22" s="140" t="s">
        <v>144</v>
      </c>
      <c r="I22" s="141"/>
      <c r="J22" s="141"/>
      <c r="K22" s="141"/>
      <c r="L22" s="141"/>
      <c r="M22" s="141"/>
      <c r="N22" s="142"/>
      <c r="O22" s="183">
        <v>12</v>
      </c>
      <c r="P22" s="165"/>
      <c r="Q22" s="166"/>
      <c r="R22" s="139">
        <v>99</v>
      </c>
      <c r="S22" s="139"/>
      <c r="T22" s="139"/>
      <c r="U22" s="139"/>
      <c r="V22" s="184">
        <f t="shared" si="2"/>
        <v>1.3333333333333333E-3</v>
      </c>
      <c r="W22" s="185"/>
      <c r="X22" s="185"/>
      <c r="Y22" s="186"/>
      <c r="Z22" s="187">
        <v>0.7</v>
      </c>
      <c r="AA22" s="141"/>
      <c r="AB22" s="141"/>
      <c r="AC22" s="163"/>
      <c r="AD22" s="140"/>
      <c r="AE22" s="141"/>
      <c r="AF22" s="141"/>
      <c r="AG22" s="142"/>
      <c r="AJ22" s="2"/>
      <c r="AK22" s="2"/>
      <c r="AL22" s="2"/>
      <c r="AM22" s="2"/>
      <c r="AN22" s="2"/>
      <c r="AO22" s="2"/>
    </row>
    <row r="23" spans="2:41">
      <c r="B23" s="149" t="s">
        <v>126</v>
      </c>
      <c r="C23" s="150"/>
      <c r="D23" s="150"/>
      <c r="E23" s="150"/>
      <c r="F23" s="150"/>
      <c r="G23" s="151"/>
      <c r="H23" s="140" t="s">
        <v>144</v>
      </c>
      <c r="I23" s="141"/>
      <c r="J23" s="141"/>
      <c r="K23" s="141"/>
      <c r="L23" s="141"/>
      <c r="M23" s="141"/>
      <c r="N23" s="142"/>
      <c r="O23" s="183">
        <v>12</v>
      </c>
      <c r="P23" s="165"/>
      <c r="Q23" s="166"/>
      <c r="R23" s="139">
        <v>99.5</v>
      </c>
      <c r="S23" s="139"/>
      <c r="T23" s="139"/>
      <c r="U23" s="139"/>
      <c r="V23" s="184">
        <f t="shared" si="2"/>
        <v>1.3333333333333333E-3</v>
      </c>
      <c r="W23" s="185"/>
      <c r="X23" s="185"/>
      <c r="Y23" s="186"/>
      <c r="Z23" s="187">
        <v>0.7</v>
      </c>
      <c r="AA23" s="141"/>
      <c r="AB23" s="141"/>
      <c r="AC23" s="163"/>
      <c r="AD23" s="140"/>
      <c r="AE23" s="141"/>
      <c r="AF23" s="141"/>
      <c r="AG23" s="142"/>
      <c r="AJ23" s="2"/>
      <c r="AK23" s="2"/>
      <c r="AL23" s="2"/>
      <c r="AM23" s="2"/>
      <c r="AN23" s="2"/>
      <c r="AO23" s="2"/>
    </row>
    <row r="24" spans="2:41">
      <c r="B24" s="152" t="s">
        <v>127</v>
      </c>
      <c r="C24" s="153"/>
      <c r="D24" s="153"/>
      <c r="E24" s="153"/>
      <c r="F24" s="153"/>
      <c r="G24" s="154"/>
      <c r="H24" s="140" t="s">
        <v>144</v>
      </c>
      <c r="I24" s="141"/>
      <c r="J24" s="141"/>
      <c r="K24" s="141"/>
      <c r="L24" s="141"/>
      <c r="M24" s="141"/>
      <c r="N24" s="142"/>
      <c r="O24" s="183">
        <v>12</v>
      </c>
      <c r="P24" s="165"/>
      <c r="Q24" s="166"/>
      <c r="R24" s="139">
        <v>106</v>
      </c>
      <c r="S24" s="139"/>
      <c r="T24" s="139"/>
      <c r="U24" s="139"/>
      <c r="V24" s="184">
        <f t="shared" si="2"/>
        <v>1.3333333333333333E-3</v>
      </c>
      <c r="W24" s="185"/>
      <c r="X24" s="185"/>
      <c r="Y24" s="186"/>
      <c r="Z24" s="187">
        <v>0.7</v>
      </c>
      <c r="AA24" s="141"/>
      <c r="AB24" s="141"/>
      <c r="AC24" s="163"/>
      <c r="AD24" s="140"/>
      <c r="AE24" s="141"/>
      <c r="AF24" s="141"/>
      <c r="AG24" s="142"/>
      <c r="AJ24" s="2"/>
      <c r="AK24" s="2"/>
      <c r="AL24" s="2"/>
      <c r="AM24" s="2"/>
      <c r="AN24" s="2"/>
      <c r="AO24" s="2"/>
    </row>
    <row r="25" spans="2:41">
      <c r="B25" s="149" t="s">
        <v>128</v>
      </c>
      <c r="C25" s="150"/>
      <c r="D25" s="150"/>
      <c r="E25" s="150"/>
      <c r="F25" s="150"/>
      <c r="G25" s="151"/>
      <c r="H25" s="140" t="s">
        <v>144</v>
      </c>
      <c r="I25" s="141"/>
      <c r="J25" s="141"/>
      <c r="K25" s="141"/>
      <c r="L25" s="141"/>
      <c r="M25" s="141"/>
      <c r="N25" s="142"/>
      <c r="O25" s="183">
        <v>12</v>
      </c>
      <c r="P25" s="165"/>
      <c r="Q25" s="166"/>
      <c r="R25" s="139">
        <v>108</v>
      </c>
      <c r="S25" s="139"/>
      <c r="T25" s="139"/>
      <c r="U25" s="139"/>
      <c r="V25" s="184">
        <f t="shared" si="2"/>
        <v>1.3333333333333333E-3</v>
      </c>
      <c r="W25" s="185"/>
      <c r="X25" s="185"/>
      <c r="Y25" s="186"/>
      <c r="Z25" s="187">
        <v>0.7</v>
      </c>
      <c r="AA25" s="141"/>
      <c r="AB25" s="141"/>
      <c r="AC25" s="163"/>
      <c r="AD25" s="140"/>
      <c r="AE25" s="141"/>
      <c r="AF25" s="141"/>
      <c r="AG25" s="142"/>
      <c r="AJ25" s="2"/>
      <c r="AK25" s="2"/>
      <c r="AL25" s="2"/>
      <c r="AM25" s="2"/>
      <c r="AN25" s="2"/>
      <c r="AO25" s="2"/>
    </row>
    <row r="26" spans="2:41">
      <c r="B26" s="152" t="s">
        <v>129</v>
      </c>
      <c r="C26" s="153"/>
      <c r="D26" s="153"/>
      <c r="E26" s="153"/>
      <c r="F26" s="153"/>
      <c r="G26" s="154"/>
      <c r="H26" s="140" t="s">
        <v>144</v>
      </c>
      <c r="I26" s="141"/>
      <c r="J26" s="141"/>
      <c r="K26" s="141"/>
      <c r="L26" s="141"/>
      <c r="M26" s="141"/>
      <c r="N26" s="142"/>
      <c r="O26" s="183">
        <v>12</v>
      </c>
      <c r="P26" s="165"/>
      <c r="Q26" s="166"/>
      <c r="R26" s="139">
        <v>116.2</v>
      </c>
      <c r="S26" s="139"/>
      <c r="T26" s="139"/>
      <c r="U26" s="139"/>
      <c r="V26" s="184">
        <f t="shared" si="2"/>
        <v>1.3333333333333333E-3</v>
      </c>
      <c r="W26" s="185"/>
      <c r="X26" s="185"/>
      <c r="Y26" s="186"/>
      <c r="Z26" s="187">
        <v>0.7</v>
      </c>
      <c r="AA26" s="141"/>
      <c r="AB26" s="141"/>
      <c r="AC26" s="163"/>
      <c r="AD26" s="140"/>
      <c r="AE26" s="141"/>
      <c r="AF26" s="141"/>
      <c r="AG26" s="142"/>
      <c r="AJ26" s="2"/>
      <c r="AK26" s="2"/>
      <c r="AL26" s="2"/>
      <c r="AM26" s="2"/>
      <c r="AN26" s="2"/>
      <c r="AO26" s="2"/>
    </row>
    <row r="27" spans="2:41">
      <c r="B27" s="149" t="s">
        <v>130</v>
      </c>
      <c r="C27" s="150"/>
      <c r="D27" s="150"/>
      <c r="E27" s="150"/>
      <c r="F27" s="150"/>
      <c r="G27" s="151"/>
      <c r="H27" s="140" t="s">
        <v>144</v>
      </c>
      <c r="I27" s="141"/>
      <c r="J27" s="141"/>
      <c r="K27" s="141"/>
      <c r="L27" s="141"/>
      <c r="M27" s="141"/>
      <c r="N27" s="142"/>
      <c r="O27" s="183">
        <v>12</v>
      </c>
      <c r="P27" s="165"/>
      <c r="Q27" s="166"/>
      <c r="R27" s="139">
        <v>210</v>
      </c>
      <c r="S27" s="139"/>
      <c r="T27" s="139"/>
      <c r="U27" s="139"/>
      <c r="V27" s="184">
        <f t="shared" si="2"/>
        <v>1.3333333333333333E-3</v>
      </c>
      <c r="W27" s="185"/>
      <c r="X27" s="185"/>
      <c r="Y27" s="186"/>
      <c r="Z27" s="187">
        <v>0.7</v>
      </c>
      <c r="AA27" s="141"/>
      <c r="AB27" s="141"/>
      <c r="AC27" s="163"/>
      <c r="AD27" s="140"/>
      <c r="AE27" s="141"/>
      <c r="AF27" s="141"/>
      <c r="AG27" s="142"/>
      <c r="AJ27" s="2"/>
      <c r="AK27" s="2"/>
      <c r="AL27" s="2"/>
      <c r="AM27" s="2"/>
      <c r="AN27" s="2"/>
      <c r="AO27" s="2"/>
    </row>
    <row r="28" spans="2:41">
      <c r="B28" s="149" t="s">
        <v>131</v>
      </c>
      <c r="C28" s="150"/>
      <c r="D28" s="150"/>
      <c r="E28" s="150"/>
      <c r="F28" s="150"/>
      <c r="G28" s="151"/>
      <c r="H28" s="140" t="s">
        <v>144</v>
      </c>
      <c r="I28" s="141"/>
      <c r="J28" s="141"/>
      <c r="K28" s="141"/>
      <c r="L28" s="141"/>
      <c r="M28" s="141"/>
      <c r="N28" s="142"/>
      <c r="O28" s="183">
        <v>12</v>
      </c>
      <c r="P28" s="165"/>
      <c r="Q28" s="166"/>
      <c r="R28" s="139">
        <v>210</v>
      </c>
      <c r="S28" s="139"/>
      <c r="T28" s="139"/>
      <c r="U28" s="139"/>
      <c r="V28" s="184">
        <f t="shared" si="2"/>
        <v>1.3333333333333333E-3</v>
      </c>
      <c r="W28" s="185"/>
      <c r="X28" s="185"/>
      <c r="Y28" s="186"/>
      <c r="Z28" s="187">
        <v>0.7</v>
      </c>
      <c r="AA28" s="141"/>
      <c r="AB28" s="141"/>
      <c r="AC28" s="163"/>
      <c r="AD28" s="140"/>
      <c r="AE28" s="141"/>
      <c r="AF28" s="141"/>
      <c r="AG28" s="142"/>
      <c r="AJ28" s="2"/>
      <c r="AK28" s="2"/>
      <c r="AL28" s="2"/>
      <c r="AM28" s="2"/>
      <c r="AN28" s="2"/>
      <c r="AO28" s="2"/>
    </row>
    <row r="29" spans="2:41">
      <c r="B29" s="152" t="s">
        <v>132</v>
      </c>
      <c r="C29" s="153"/>
      <c r="D29" s="153"/>
      <c r="E29" s="153"/>
      <c r="F29" s="153"/>
      <c r="G29" s="154"/>
      <c r="H29" s="140" t="s">
        <v>144</v>
      </c>
      <c r="I29" s="141"/>
      <c r="J29" s="141"/>
      <c r="K29" s="141"/>
      <c r="L29" s="141"/>
      <c r="M29" s="141"/>
      <c r="N29" s="142"/>
      <c r="O29" s="183">
        <v>12</v>
      </c>
      <c r="P29" s="165"/>
      <c r="Q29" s="166"/>
      <c r="R29" s="139">
        <v>216</v>
      </c>
      <c r="S29" s="139"/>
      <c r="T29" s="139"/>
      <c r="U29" s="139"/>
      <c r="V29" s="184">
        <f t="shared" si="2"/>
        <v>1.3333333333333333E-3</v>
      </c>
      <c r="W29" s="185"/>
      <c r="X29" s="185"/>
      <c r="Y29" s="186"/>
      <c r="Z29" s="187">
        <v>0.7</v>
      </c>
      <c r="AA29" s="141"/>
      <c r="AB29" s="141"/>
      <c r="AC29" s="163"/>
      <c r="AD29" s="140"/>
      <c r="AE29" s="141"/>
      <c r="AF29" s="141"/>
      <c r="AG29" s="142"/>
      <c r="AJ29" s="2"/>
      <c r="AK29" s="2"/>
      <c r="AL29" s="2"/>
      <c r="AM29" s="2"/>
      <c r="AN29" s="2"/>
      <c r="AO29" s="2"/>
    </row>
    <row r="30" spans="2:41">
      <c r="B30" s="149" t="s">
        <v>133</v>
      </c>
      <c r="C30" s="150"/>
      <c r="D30" s="150"/>
      <c r="E30" s="150"/>
      <c r="F30" s="150"/>
      <c r="G30" s="151"/>
      <c r="H30" s="140" t="s">
        <v>144</v>
      </c>
      <c r="I30" s="141"/>
      <c r="J30" s="141"/>
      <c r="K30" s="141"/>
      <c r="L30" s="141"/>
      <c r="M30" s="141"/>
      <c r="N30" s="142"/>
      <c r="O30" s="183">
        <v>12</v>
      </c>
      <c r="P30" s="165"/>
      <c r="Q30" s="166"/>
      <c r="R30" s="139">
        <v>257</v>
      </c>
      <c r="S30" s="139"/>
      <c r="T30" s="139"/>
      <c r="U30" s="139"/>
      <c r="V30" s="184">
        <f t="shared" si="2"/>
        <v>1.3333333333333333E-3</v>
      </c>
      <c r="W30" s="185"/>
      <c r="X30" s="185"/>
      <c r="Y30" s="186"/>
      <c r="Z30" s="187">
        <v>0.7</v>
      </c>
      <c r="AA30" s="141"/>
      <c r="AB30" s="141"/>
      <c r="AC30" s="163"/>
      <c r="AD30" s="140"/>
      <c r="AE30" s="141"/>
      <c r="AF30" s="141"/>
      <c r="AG30" s="142"/>
      <c r="AJ30" s="2"/>
      <c r="AK30" s="2"/>
      <c r="AL30" s="2"/>
      <c r="AM30" s="2"/>
      <c r="AN30" s="2"/>
      <c r="AO30" s="2"/>
    </row>
    <row r="31" spans="2:41">
      <c r="B31" s="149" t="s">
        <v>134</v>
      </c>
      <c r="C31" s="150"/>
      <c r="D31" s="150"/>
      <c r="E31" s="150"/>
      <c r="F31" s="150"/>
      <c r="G31" s="151"/>
      <c r="H31" s="140" t="s">
        <v>144</v>
      </c>
      <c r="I31" s="141"/>
      <c r="J31" s="141"/>
      <c r="K31" s="141"/>
      <c r="L31" s="141"/>
      <c r="M31" s="141"/>
      <c r="N31" s="142"/>
      <c r="O31" s="183">
        <v>12</v>
      </c>
      <c r="P31" s="165"/>
      <c r="Q31" s="166"/>
      <c r="R31" s="139">
        <v>265</v>
      </c>
      <c r="S31" s="139"/>
      <c r="T31" s="139"/>
      <c r="U31" s="139"/>
      <c r="V31" s="184">
        <f t="shared" si="2"/>
        <v>1.3333333333333333E-3</v>
      </c>
      <c r="W31" s="185"/>
      <c r="X31" s="185"/>
      <c r="Y31" s="186"/>
      <c r="Z31" s="187">
        <v>0.7</v>
      </c>
      <c r="AA31" s="141"/>
      <c r="AB31" s="141"/>
      <c r="AC31" s="163"/>
      <c r="AD31" s="140"/>
      <c r="AE31" s="141"/>
      <c r="AF31" s="141"/>
      <c r="AG31" s="142"/>
      <c r="AJ31" s="2"/>
      <c r="AK31" s="2"/>
      <c r="AL31" s="2"/>
      <c r="AM31" s="2"/>
      <c r="AN31" s="2"/>
      <c r="AO31" s="2"/>
    </row>
    <row r="32" spans="2:41">
      <c r="B32" s="149" t="s">
        <v>135</v>
      </c>
      <c r="C32" s="150"/>
      <c r="D32" s="150"/>
      <c r="E32" s="150"/>
      <c r="F32" s="150"/>
      <c r="G32" s="151"/>
      <c r="H32" s="140" t="s">
        <v>144</v>
      </c>
      <c r="I32" s="141"/>
      <c r="J32" s="141"/>
      <c r="K32" s="141"/>
      <c r="L32" s="141"/>
      <c r="M32" s="141"/>
      <c r="N32" s="142"/>
      <c r="O32" s="183">
        <v>12</v>
      </c>
      <c r="P32" s="165"/>
      <c r="Q32" s="166"/>
      <c r="R32" s="139">
        <v>265</v>
      </c>
      <c r="S32" s="139"/>
      <c r="T32" s="139"/>
      <c r="U32" s="139"/>
      <c r="V32" s="184">
        <f t="shared" si="2"/>
        <v>1.3333333333333333E-3</v>
      </c>
      <c r="W32" s="185"/>
      <c r="X32" s="185"/>
      <c r="Y32" s="186"/>
      <c r="Z32" s="187">
        <v>0.7</v>
      </c>
      <c r="AA32" s="141"/>
      <c r="AB32" s="141"/>
      <c r="AC32" s="163"/>
      <c r="AD32" s="140"/>
      <c r="AE32" s="141"/>
      <c r="AF32" s="141"/>
      <c r="AG32" s="142"/>
      <c r="AJ32" s="2"/>
      <c r="AK32" s="2"/>
      <c r="AL32" s="2"/>
      <c r="AM32" s="2"/>
      <c r="AN32" s="2"/>
      <c r="AO32" s="2"/>
    </row>
    <row r="33" spans="2:41">
      <c r="B33" s="149" t="s">
        <v>136</v>
      </c>
      <c r="C33" s="150"/>
      <c r="D33" s="150"/>
      <c r="E33" s="150"/>
      <c r="F33" s="150"/>
      <c r="G33" s="151"/>
      <c r="H33" s="140" t="s">
        <v>143</v>
      </c>
      <c r="I33" s="141"/>
      <c r="J33" s="141"/>
      <c r="K33" s="141"/>
      <c r="L33" s="141"/>
      <c r="M33" s="141"/>
      <c r="N33" s="142"/>
      <c r="O33" s="183">
        <v>12</v>
      </c>
      <c r="P33" s="165"/>
      <c r="Q33" s="166"/>
      <c r="R33" s="139">
        <v>21</v>
      </c>
      <c r="S33" s="139"/>
      <c r="T33" s="139"/>
      <c r="U33" s="139"/>
      <c r="V33" s="184">
        <f t="shared" si="2"/>
        <v>1.3333333333333333E-3</v>
      </c>
      <c r="W33" s="185"/>
      <c r="X33" s="185"/>
      <c r="Y33" s="186"/>
      <c r="Z33" s="187">
        <v>0.7</v>
      </c>
      <c r="AA33" s="141"/>
      <c r="AB33" s="141"/>
      <c r="AC33" s="163"/>
      <c r="AD33" s="140"/>
      <c r="AE33" s="141"/>
      <c r="AF33" s="141"/>
      <c r="AG33" s="142"/>
      <c r="AJ33" s="2"/>
      <c r="AK33" s="2"/>
      <c r="AL33" s="2"/>
      <c r="AM33" s="2"/>
      <c r="AN33" s="2"/>
      <c r="AO33" s="2"/>
    </row>
    <row r="34" spans="2:41">
      <c r="B34" s="149" t="s">
        <v>137</v>
      </c>
      <c r="C34" s="150"/>
      <c r="D34" s="150"/>
      <c r="E34" s="150"/>
      <c r="F34" s="150"/>
      <c r="G34" s="151"/>
      <c r="H34" s="140" t="s">
        <v>143</v>
      </c>
      <c r="I34" s="141"/>
      <c r="J34" s="141"/>
      <c r="K34" s="141"/>
      <c r="L34" s="141"/>
      <c r="M34" s="141"/>
      <c r="N34" s="142"/>
      <c r="O34" s="183">
        <v>12</v>
      </c>
      <c r="P34" s="165"/>
      <c r="Q34" s="166"/>
      <c r="R34" s="139">
        <v>33.5</v>
      </c>
      <c r="S34" s="139"/>
      <c r="T34" s="139"/>
      <c r="U34" s="139"/>
      <c r="V34" s="184">
        <f t="shared" si="2"/>
        <v>1.3333333333333333E-3</v>
      </c>
      <c r="W34" s="185"/>
      <c r="X34" s="185"/>
      <c r="Y34" s="186"/>
      <c r="Z34" s="187">
        <v>0.7</v>
      </c>
      <c r="AA34" s="141"/>
      <c r="AB34" s="141"/>
      <c r="AC34" s="163"/>
      <c r="AD34" s="140"/>
      <c r="AE34" s="141"/>
      <c r="AF34" s="141"/>
      <c r="AG34" s="142"/>
      <c r="AJ34" s="2"/>
      <c r="AK34" s="2"/>
      <c r="AL34" s="2"/>
      <c r="AM34" s="2"/>
      <c r="AN34" s="2"/>
      <c r="AO34" s="2"/>
    </row>
    <row r="35" spans="2:41">
      <c r="B35" s="149" t="s">
        <v>138</v>
      </c>
      <c r="C35" s="150"/>
      <c r="D35" s="150"/>
      <c r="E35" s="150"/>
      <c r="F35" s="150"/>
      <c r="G35" s="151"/>
      <c r="H35" s="140" t="s">
        <v>143</v>
      </c>
      <c r="I35" s="141"/>
      <c r="J35" s="141"/>
      <c r="K35" s="141"/>
      <c r="L35" s="141"/>
      <c r="M35" s="141"/>
      <c r="N35" s="142"/>
      <c r="O35" s="183">
        <v>12</v>
      </c>
      <c r="P35" s="165"/>
      <c r="Q35" s="166"/>
      <c r="R35" s="139">
        <v>48.5</v>
      </c>
      <c r="S35" s="139"/>
      <c r="T35" s="139"/>
      <c r="U35" s="139"/>
      <c r="V35" s="184">
        <f t="shared" si="2"/>
        <v>1.3333333333333333E-3</v>
      </c>
      <c r="W35" s="185"/>
      <c r="X35" s="185"/>
      <c r="Y35" s="186"/>
      <c r="Z35" s="187">
        <v>0.7</v>
      </c>
      <c r="AA35" s="141"/>
      <c r="AB35" s="141"/>
      <c r="AC35" s="163"/>
      <c r="AD35" s="140"/>
      <c r="AE35" s="141"/>
      <c r="AF35" s="141"/>
      <c r="AG35" s="142"/>
      <c r="AJ35" s="2"/>
      <c r="AK35" s="2"/>
      <c r="AL35" s="2"/>
      <c r="AM35" s="2"/>
      <c r="AN35" s="2"/>
      <c r="AO35" s="2"/>
    </row>
    <row r="36" spans="2:41">
      <c r="B36" s="149" t="s">
        <v>139</v>
      </c>
      <c r="C36" s="150"/>
      <c r="D36" s="150"/>
      <c r="E36" s="150"/>
      <c r="F36" s="150"/>
      <c r="G36" s="151"/>
      <c r="H36" s="140" t="s">
        <v>143</v>
      </c>
      <c r="I36" s="141"/>
      <c r="J36" s="141"/>
      <c r="K36" s="141"/>
      <c r="L36" s="141"/>
      <c r="M36" s="141"/>
      <c r="N36" s="142"/>
      <c r="O36" s="183">
        <v>12</v>
      </c>
      <c r="P36" s="165"/>
      <c r="Q36" s="166"/>
      <c r="R36" s="139">
        <v>57</v>
      </c>
      <c r="S36" s="139"/>
      <c r="T36" s="139"/>
      <c r="U36" s="139"/>
      <c r="V36" s="184">
        <f t="shared" si="2"/>
        <v>1.3333333333333333E-3</v>
      </c>
      <c r="W36" s="185"/>
      <c r="X36" s="185"/>
      <c r="Y36" s="186"/>
      <c r="Z36" s="187">
        <v>0.7</v>
      </c>
      <c r="AA36" s="141"/>
      <c r="AB36" s="141"/>
      <c r="AC36" s="163"/>
      <c r="AD36" s="140"/>
      <c r="AE36" s="141"/>
      <c r="AF36" s="141"/>
      <c r="AG36" s="142"/>
      <c r="AJ36" s="2"/>
      <c r="AK36" s="2"/>
      <c r="AL36" s="2"/>
      <c r="AM36" s="2"/>
      <c r="AN36" s="2"/>
      <c r="AO36" s="2"/>
    </row>
    <row r="37" spans="2:41">
      <c r="B37" s="149" t="s">
        <v>140</v>
      </c>
      <c r="C37" s="150"/>
      <c r="D37" s="150"/>
      <c r="E37" s="150"/>
      <c r="F37" s="150"/>
      <c r="G37" s="151"/>
      <c r="H37" s="140" t="s">
        <v>143</v>
      </c>
      <c r="I37" s="141"/>
      <c r="J37" s="141"/>
      <c r="K37" s="141"/>
      <c r="L37" s="141"/>
      <c r="M37" s="141"/>
      <c r="N37" s="142"/>
      <c r="O37" s="183">
        <v>12</v>
      </c>
      <c r="P37" s="165"/>
      <c r="Q37" s="166"/>
      <c r="R37" s="139">
        <v>64.5</v>
      </c>
      <c r="S37" s="139"/>
      <c r="T37" s="139"/>
      <c r="U37" s="139"/>
      <c r="V37" s="184">
        <f t="shared" si="2"/>
        <v>1.3333333333333333E-3</v>
      </c>
      <c r="W37" s="185"/>
      <c r="X37" s="185"/>
      <c r="Y37" s="186"/>
      <c r="Z37" s="187">
        <v>0.7</v>
      </c>
      <c r="AA37" s="141"/>
      <c r="AB37" s="141"/>
      <c r="AC37" s="163"/>
      <c r="AD37" s="140"/>
      <c r="AE37" s="141"/>
      <c r="AF37" s="141"/>
      <c r="AG37" s="142"/>
      <c r="AJ37" s="2"/>
      <c r="AK37" s="2"/>
      <c r="AL37" s="2"/>
      <c r="AM37" s="2"/>
      <c r="AN37" s="2"/>
      <c r="AO37" s="2"/>
    </row>
    <row r="38" spans="2:41">
      <c r="B38" s="149" t="s">
        <v>141</v>
      </c>
      <c r="C38" s="150"/>
      <c r="D38" s="150"/>
      <c r="E38" s="150"/>
      <c r="F38" s="150"/>
      <c r="G38" s="151"/>
      <c r="H38" s="140" t="s">
        <v>143</v>
      </c>
      <c r="I38" s="141"/>
      <c r="J38" s="141"/>
      <c r="K38" s="141"/>
      <c r="L38" s="141"/>
      <c r="M38" s="141"/>
      <c r="N38" s="142"/>
      <c r="O38" s="183">
        <v>12</v>
      </c>
      <c r="P38" s="165"/>
      <c r="Q38" s="166"/>
      <c r="R38" s="139">
        <v>122</v>
      </c>
      <c r="S38" s="139"/>
      <c r="T38" s="139"/>
      <c r="U38" s="139"/>
      <c r="V38" s="184">
        <f t="shared" si="2"/>
        <v>1.3333333333333333E-3</v>
      </c>
      <c r="W38" s="185"/>
      <c r="X38" s="185"/>
      <c r="Y38" s="186"/>
      <c r="Z38" s="187">
        <v>0.7</v>
      </c>
      <c r="AA38" s="141"/>
      <c r="AB38" s="141"/>
      <c r="AC38" s="163"/>
      <c r="AD38" s="140"/>
      <c r="AE38" s="141"/>
      <c r="AF38" s="141"/>
      <c r="AG38" s="142"/>
      <c r="AJ38" s="2"/>
      <c r="AK38" s="2"/>
      <c r="AL38" s="2"/>
      <c r="AM38" s="2"/>
      <c r="AN38" s="2"/>
      <c r="AO38" s="2"/>
    </row>
    <row r="39" spans="2:41">
      <c r="B39" s="149" t="s">
        <v>142</v>
      </c>
      <c r="C39" s="150"/>
      <c r="D39" s="150"/>
      <c r="E39" s="150"/>
      <c r="F39" s="150"/>
      <c r="G39" s="151"/>
      <c r="H39" s="140" t="s">
        <v>143</v>
      </c>
      <c r="I39" s="141"/>
      <c r="J39" s="141"/>
      <c r="K39" s="141"/>
      <c r="L39" s="141"/>
      <c r="M39" s="141"/>
      <c r="N39" s="142"/>
      <c r="O39" s="183">
        <v>12</v>
      </c>
      <c r="P39" s="165"/>
      <c r="Q39" s="166"/>
      <c r="R39" s="139">
        <v>150</v>
      </c>
      <c r="S39" s="139"/>
      <c r="T39" s="139"/>
      <c r="U39" s="139"/>
      <c r="V39" s="184">
        <f t="shared" si="2"/>
        <v>1.3333333333333333E-3</v>
      </c>
      <c r="W39" s="185"/>
      <c r="X39" s="185"/>
      <c r="Y39" s="186"/>
      <c r="Z39" s="187">
        <v>0.7</v>
      </c>
      <c r="AA39" s="141"/>
      <c r="AB39" s="141"/>
      <c r="AC39" s="163"/>
      <c r="AD39" s="140"/>
      <c r="AE39" s="141"/>
      <c r="AF39" s="141"/>
      <c r="AG39" s="142"/>
      <c r="AJ39" s="2"/>
      <c r="AK39" s="2"/>
      <c r="AL39" s="2"/>
      <c r="AM39" s="2"/>
      <c r="AN39" s="2"/>
      <c r="AO39" s="2"/>
    </row>
    <row r="40" spans="2:41">
      <c r="B40" s="140" t="s">
        <v>161</v>
      </c>
      <c r="C40" s="141"/>
      <c r="D40" s="141"/>
      <c r="E40" s="141"/>
      <c r="F40" s="141"/>
      <c r="G40" s="142"/>
      <c r="H40" s="140" t="s">
        <v>146</v>
      </c>
      <c r="I40" s="141"/>
      <c r="J40" s="141"/>
      <c r="K40" s="141"/>
      <c r="L40" s="141"/>
      <c r="M40" s="141"/>
      <c r="N40" s="142"/>
      <c r="O40" s="183">
        <v>12</v>
      </c>
      <c r="P40" s="165"/>
      <c r="Q40" s="166"/>
      <c r="R40" s="169">
        <v>17</v>
      </c>
      <c r="S40" s="141"/>
      <c r="T40" s="141"/>
      <c r="U40" s="163"/>
      <c r="V40" s="184">
        <f t="shared" si="2"/>
        <v>1.3333333333333333E-3</v>
      </c>
      <c r="W40" s="185"/>
      <c r="X40" s="185"/>
      <c r="Y40" s="186"/>
      <c r="Z40" s="187">
        <v>0.7</v>
      </c>
      <c r="AA40" s="141"/>
      <c r="AB40" s="141"/>
      <c r="AC40" s="163"/>
      <c r="AD40" s="140"/>
      <c r="AE40" s="141"/>
      <c r="AF40" s="141"/>
      <c r="AG40" s="142"/>
      <c r="AJ40" s="2"/>
      <c r="AK40" s="2"/>
      <c r="AL40" s="2"/>
      <c r="AM40" s="2"/>
      <c r="AN40" s="2"/>
      <c r="AO40" s="2"/>
    </row>
    <row r="41" spans="2:41">
      <c r="B41" s="140" t="s">
        <v>147</v>
      </c>
      <c r="C41" s="141"/>
      <c r="D41" s="141"/>
      <c r="E41" s="141"/>
      <c r="F41" s="141"/>
      <c r="G41" s="142"/>
      <c r="H41" s="140" t="s">
        <v>146</v>
      </c>
      <c r="I41" s="141"/>
      <c r="J41" s="141"/>
      <c r="K41" s="141"/>
      <c r="L41" s="141"/>
      <c r="M41" s="141"/>
      <c r="N41" s="142"/>
      <c r="O41" s="183">
        <v>12</v>
      </c>
      <c r="P41" s="165"/>
      <c r="Q41" s="166"/>
      <c r="R41" s="169">
        <v>20</v>
      </c>
      <c r="S41" s="141"/>
      <c r="T41" s="141"/>
      <c r="U41" s="163"/>
      <c r="V41" s="184">
        <f t="shared" si="2"/>
        <v>1.3333333333333333E-3</v>
      </c>
      <c r="W41" s="185"/>
      <c r="X41" s="185"/>
      <c r="Y41" s="186"/>
      <c r="Z41" s="187">
        <v>0.7</v>
      </c>
      <c r="AA41" s="141"/>
      <c r="AB41" s="141"/>
      <c r="AC41" s="163"/>
      <c r="AD41" s="140"/>
      <c r="AE41" s="141"/>
      <c r="AF41" s="141"/>
      <c r="AG41" s="142"/>
      <c r="AJ41" s="49"/>
      <c r="AK41" s="49"/>
      <c r="AL41" s="49"/>
      <c r="AM41" s="49"/>
      <c r="AN41" s="49"/>
      <c r="AO41" s="49"/>
    </row>
    <row r="42" spans="2:41">
      <c r="B42" s="140" t="s">
        <v>148</v>
      </c>
      <c r="C42" s="141"/>
      <c r="D42" s="141"/>
      <c r="E42" s="141"/>
      <c r="F42" s="141"/>
      <c r="G42" s="142"/>
      <c r="H42" s="140" t="s">
        <v>146</v>
      </c>
      <c r="I42" s="141"/>
      <c r="J42" s="141"/>
      <c r="K42" s="141"/>
      <c r="L42" s="141"/>
      <c r="M42" s="141"/>
      <c r="N42" s="142"/>
      <c r="O42" s="183">
        <v>12</v>
      </c>
      <c r="P42" s="165"/>
      <c r="Q42" s="166"/>
      <c r="R42" s="169">
        <v>24</v>
      </c>
      <c r="S42" s="141"/>
      <c r="T42" s="141"/>
      <c r="U42" s="163"/>
      <c r="V42" s="184">
        <f t="shared" si="2"/>
        <v>1.3333333333333333E-3</v>
      </c>
      <c r="W42" s="185"/>
      <c r="X42" s="185"/>
      <c r="Y42" s="186"/>
      <c r="Z42" s="187">
        <v>0.7</v>
      </c>
      <c r="AA42" s="141"/>
      <c r="AB42" s="141"/>
      <c r="AC42" s="163"/>
      <c r="AD42" s="140"/>
      <c r="AE42" s="141"/>
      <c r="AF42" s="141"/>
      <c r="AG42" s="142"/>
      <c r="AJ42" s="49"/>
      <c r="AK42" s="49"/>
      <c r="AL42" s="49"/>
      <c r="AM42" s="49"/>
      <c r="AN42" s="49"/>
      <c r="AO42" s="49"/>
    </row>
    <row r="43" spans="2:41">
      <c r="B43" s="140" t="s">
        <v>149</v>
      </c>
      <c r="C43" s="141"/>
      <c r="D43" s="141"/>
      <c r="E43" s="141"/>
      <c r="F43" s="141"/>
      <c r="G43" s="142"/>
      <c r="H43" s="140" t="s">
        <v>146</v>
      </c>
      <c r="I43" s="141"/>
      <c r="J43" s="141"/>
      <c r="K43" s="141"/>
      <c r="L43" s="141"/>
      <c r="M43" s="141"/>
      <c r="N43" s="142"/>
      <c r="O43" s="183">
        <v>12</v>
      </c>
      <c r="P43" s="165"/>
      <c r="Q43" s="166"/>
      <c r="R43" s="169">
        <v>26</v>
      </c>
      <c r="S43" s="141"/>
      <c r="T43" s="141"/>
      <c r="U43" s="163"/>
      <c r="V43" s="184">
        <f t="shared" si="2"/>
        <v>1.3333333333333333E-3</v>
      </c>
      <c r="W43" s="185"/>
      <c r="X43" s="185"/>
      <c r="Y43" s="186"/>
      <c r="Z43" s="187">
        <v>0.7</v>
      </c>
      <c r="AA43" s="141"/>
      <c r="AB43" s="141"/>
      <c r="AC43" s="163"/>
      <c r="AD43" s="140"/>
      <c r="AE43" s="141"/>
      <c r="AF43" s="141"/>
      <c r="AG43" s="142"/>
      <c r="AJ43" s="49"/>
      <c r="AK43" s="49"/>
      <c r="AL43" s="49"/>
      <c r="AM43" s="49"/>
      <c r="AN43" s="49"/>
      <c r="AO43" s="49"/>
    </row>
    <row r="44" spans="2:41">
      <c r="B44" s="140" t="s">
        <v>150</v>
      </c>
      <c r="C44" s="141"/>
      <c r="D44" s="141"/>
      <c r="E44" s="141"/>
      <c r="F44" s="141"/>
      <c r="G44" s="142"/>
      <c r="H44" s="140" t="s">
        <v>146</v>
      </c>
      <c r="I44" s="141"/>
      <c r="J44" s="141"/>
      <c r="K44" s="141"/>
      <c r="L44" s="141"/>
      <c r="M44" s="141"/>
      <c r="N44" s="142"/>
      <c r="O44" s="183">
        <v>12</v>
      </c>
      <c r="P44" s="165"/>
      <c r="Q44" s="166"/>
      <c r="R44" s="169">
        <v>30</v>
      </c>
      <c r="S44" s="141"/>
      <c r="T44" s="141"/>
      <c r="U44" s="163"/>
      <c r="V44" s="184">
        <f t="shared" si="2"/>
        <v>1.3333333333333333E-3</v>
      </c>
      <c r="W44" s="185"/>
      <c r="X44" s="185"/>
      <c r="Y44" s="186"/>
      <c r="Z44" s="187">
        <v>0.7</v>
      </c>
      <c r="AA44" s="141"/>
      <c r="AB44" s="141"/>
      <c r="AC44" s="163"/>
      <c r="AD44" s="140"/>
      <c r="AE44" s="141"/>
      <c r="AF44" s="141"/>
      <c r="AG44" s="142"/>
      <c r="AJ44" s="49"/>
      <c r="AK44" s="49"/>
      <c r="AL44" s="49"/>
      <c r="AM44" s="49"/>
      <c r="AN44" s="49"/>
      <c r="AO44" s="49"/>
    </row>
    <row r="45" spans="2:41">
      <c r="B45" s="140" t="s">
        <v>151</v>
      </c>
      <c r="C45" s="141"/>
      <c r="D45" s="141"/>
      <c r="E45" s="141"/>
      <c r="F45" s="141"/>
      <c r="G45" s="142"/>
      <c r="H45" s="140" t="s">
        <v>146</v>
      </c>
      <c r="I45" s="141"/>
      <c r="J45" s="141"/>
      <c r="K45" s="141"/>
      <c r="L45" s="141"/>
      <c r="M45" s="141"/>
      <c r="N45" s="142"/>
      <c r="O45" s="183">
        <v>12</v>
      </c>
      <c r="P45" s="165"/>
      <c r="Q45" s="166"/>
      <c r="R45" s="169">
        <v>30</v>
      </c>
      <c r="S45" s="141"/>
      <c r="T45" s="141"/>
      <c r="U45" s="163"/>
      <c r="V45" s="184">
        <f t="shared" si="2"/>
        <v>1.3333333333333333E-3</v>
      </c>
      <c r="W45" s="185"/>
      <c r="X45" s="185"/>
      <c r="Y45" s="186"/>
      <c r="Z45" s="187">
        <v>0.7</v>
      </c>
      <c r="AA45" s="141"/>
      <c r="AB45" s="141"/>
      <c r="AC45" s="163"/>
      <c r="AD45" s="140"/>
      <c r="AE45" s="141"/>
      <c r="AF45" s="141"/>
      <c r="AG45" s="142"/>
      <c r="AJ45" s="49"/>
      <c r="AK45" s="49"/>
      <c r="AL45" s="49"/>
      <c r="AM45" s="49"/>
      <c r="AN45" s="49"/>
      <c r="AO45" s="49"/>
    </row>
    <row r="46" spans="2:41">
      <c r="B46" s="140" t="s">
        <v>152</v>
      </c>
      <c r="C46" s="141"/>
      <c r="D46" s="141"/>
      <c r="E46" s="141"/>
      <c r="F46" s="141"/>
      <c r="G46" s="142"/>
      <c r="H46" s="140" t="s">
        <v>146</v>
      </c>
      <c r="I46" s="141"/>
      <c r="J46" s="141"/>
      <c r="K46" s="141"/>
      <c r="L46" s="141"/>
      <c r="M46" s="141"/>
      <c r="N46" s="142"/>
      <c r="O46" s="183">
        <v>12</v>
      </c>
      <c r="P46" s="165"/>
      <c r="Q46" s="166"/>
      <c r="R46" s="169">
        <v>38</v>
      </c>
      <c r="S46" s="141"/>
      <c r="T46" s="141"/>
      <c r="U46" s="163"/>
      <c r="V46" s="184">
        <f t="shared" si="2"/>
        <v>1.3333333333333333E-3</v>
      </c>
      <c r="W46" s="185"/>
      <c r="X46" s="185"/>
      <c r="Y46" s="186"/>
      <c r="Z46" s="187">
        <v>0.7</v>
      </c>
      <c r="AA46" s="141"/>
      <c r="AB46" s="141"/>
      <c r="AC46" s="163"/>
      <c r="AD46" s="140"/>
      <c r="AE46" s="141"/>
      <c r="AF46" s="141"/>
      <c r="AG46" s="142"/>
      <c r="AJ46" s="49"/>
      <c r="AK46" s="49"/>
      <c r="AL46" s="49"/>
      <c r="AM46" s="49"/>
      <c r="AN46" s="49"/>
      <c r="AO46" s="49"/>
    </row>
    <row r="47" spans="2:41">
      <c r="B47" s="140" t="s">
        <v>153</v>
      </c>
      <c r="C47" s="141"/>
      <c r="D47" s="141"/>
      <c r="E47" s="141"/>
      <c r="F47" s="141"/>
      <c r="G47" s="142"/>
      <c r="H47" s="140" t="s">
        <v>146</v>
      </c>
      <c r="I47" s="141"/>
      <c r="J47" s="141"/>
      <c r="K47" s="141"/>
      <c r="L47" s="141"/>
      <c r="M47" s="141"/>
      <c r="N47" s="142"/>
      <c r="O47" s="183">
        <v>12</v>
      </c>
      <c r="P47" s="165"/>
      <c r="Q47" s="166"/>
      <c r="R47" s="169">
        <v>40</v>
      </c>
      <c r="S47" s="141"/>
      <c r="T47" s="141"/>
      <c r="U47" s="163"/>
      <c r="V47" s="184">
        <f t="shared" si="2"/>
        <v>1.3333333333333333E-3</v>
      </c>
      <c r="W47" s="185"/>
      <c r="X47" s="185"/>
      <c r="Y47" s="186"/>
      <c r="Z47" s="187">
        <v>0.7</v>
      </c>
      <c r="AA47" s="141"/>
      <c r="AB47" s="141"/>
      <c r="AC47" s="163"/>
      <c r="AD47" s="140"/>
      <c r="AE47" s="141"/>
      <c r="AF47" s="141"/>
      <c r="AG47" s="142"/>
      <c r="AJ47" s="49"/>
      <c r="AK47" s="49"/>
      <c r="AL47" s="49"/>
      <c r="AM47" s="49"/>
      <c r="AN47" s="49"/>
      <c r="AO47" s="49"/>
    </row>
    <row r="48" spans="2:41">
      <c r="B48" s="140" t="s">
        <v>154</v>
      </c>
      <c r="C48" s="141"/>
      <c r="D48" s="141"/>
      <c r="E48" s="141"/>
      <c r="F48" s="141"/>
      <c r="G48" s="142"/>
      <c r="H48" s="140" t="s">
        <v>146</v>
      </c>
      <c r="I48" s="141"/>
      <c r="J48" s="141"/>
      <c r="K48" s="141"/>
      <c r="L48" s="141"/>
      <c r="M48" s="141"/>
      <c r="N48" s="142"/>
      <c r="O48" s="183">
        <v>12</v>
      </c>
      <c r="P48" s="165"/>
      <c r="Q48" s="166"/>
      <c r="R48" s="169">
        <v>55</v>
      </c>
      <c r="S48" s="141"/>
      <c r="T48" s="141"/>
      <c r="U48" s="163"/>
      <c r="V48" s="184">
        <f t="shared" si="2"/>
        <v>1.3333333333333333E-3</v>
      </c>
      <c r="W48" s="185"/>
      <c r="X48" s="185"/>
      <c r="Y48" s="186"/>
      <c r="Z48" s="187">
        <v>0.7</v>
      </c>
      <c r="AA48" s="141"/>
      <c r="AB48" s="141"/>
      <c r="AC48" s="163"/>
      <c r="AD48" s="140"/>
      <c r="AE48" s="141"/>
      <c r="AF48" s="141"/>
      <c r="AG48" s="142"/>
      <c r="AJ48" s="49"/>
      <c r="AK48" s="49"/>
      <c r="AL48" s="49"/>
      <c r="AM48" s="49"/>
      <c r="AN48" s="49"/>
      <c r="AO48" s="49"/>
    </row>
    <row r="49" spans="2:41">
      <c r="B49" s="140" t="s">
        <v>155</v>
      </c>
      <c r="C49" s="141"/>
      <c r="D49" s="141"/>
      <c r="E49" s="141"/>
      <c r="F49" s="141"/>
      <c r="G49" s="142"/>
      <c r="H49" s="140" t="s">
        <v>146</v>
      </c>
      <c r="I49" s="141"/>
      <c r="J49" s="141"/>
      <c r="K49" s="141"/>
      <c r="L49" s="141"/>
      <c r="M49" s="141"/>
      <c r="N49" s="142"/>
      <c r="O49" s="183">
        <v>12</v>
      </c>
      <c r="P49" s="165"/>
      <c r="Q49" s="166"/>
      <c r="R49" s="169">
        <v>60</v>
      </c>
      <c r="S49" s="141"/>
      <c r="T49" s="141"/>
      <c r="U49" s="163"/>
      <c r="V49" s="184">
        <f t="shared" si="2"/>
        <v>1.3333333333333333E-3</v>
      </c>
      <c r="W49" s="185"/>
      <c r="X49" s="185"/>
      <c r="Y49" s="186"/>
      <c r="Z49" s="187">
        <v>0.7</v>
      </c>
      <c r="AA49" s="141"/>
      <c r="AB49" s="141"/>
      <c r="AC49" s="163"/>
      <c r="AD49" s="140"/>
      <c r="AE49" s="141"/>
      <c r="AF49" s="141"/>
      <c r="AG49" s="142"/>
      <c r="AJ49" s="49"/>
      <c r="AK49" s="49"/>
      <c r="AL49" s="49"/>
      <c r="AM49" s="49"/>
      <c r="AN49" s="49"/>
      <c r="AO49" s="49"/>
    </row>
    <row r="50" spans="2:41">
      <c r="B50" s="140" t="s">
        <v>156</v>
      </c>
      <c r="C50" s="141"/>
      <c r="D50" s="141"/>
      <c r="E50" s="141"/>
      <c r="F50" s="141"/>
      <c r="G50" s="142"/>
      <c r="H50" s="140" t="s">
        <v>146</v>
      </c>
      <c r="I50" s="141"/>
      <c r="J50" s="141"/>
      <c r="K50" s="141"/>
      <c r="L50" s="141"/>
      <c r="M50" s="141"/>
      <c r="N50" s="142"/>
      <c r="O50" s="183">
        <v>12</v>
      </c>
      <c r="P50" s="165"/>
      <c r="Q50" s="166"/>
      <c r="R50" s="169">
        <v>65</v>
      </c>
      <c r="S50" s="141"/>
      <c r="T50" s="141"/>
      <c r="U50" s="163"/>
      <c r="V50" s="184">
        <f t="shared" si="2"/>
        <v>1.3333333333333333E-3</v>
      </c>
      <c r="W50" s="185"/>
      <c r="X50" s="185"/>
      <c r="Y50" s="186"/>
      <c r="Z50" s="187">
        <v>0.7</v>
      </c>
      <c r="AA50" s="141"/>
      <c r="AB50" s="141"/>
      <c r="AC50" s="163"/>
      <c r="AD50" s="140"/>
      <c r="AE50" s="141"/>
      <c r="AF50" s="141"/>
      <c r="AG50" s="142"/>
      <c r="AJ50" s="49"/>
      <c r="AK50" s="49"/>
      <c r="AL50" s="49"/>
      <c r="AM50" s="49"/>
      <c r="AN50" s="49"/>
      <c r="AO50" s="49"/>
    </row>
    <row r="51" spans="2:41">
      <c r="B51" s="140" t="s">
        <v>157</v>
      </c>
      <c r="C51" s="141"/>
      <c r="D51" s="141"/>
      <c r="E51" s="141"/>
      <c r="F51" s="141"/>
      <c r="G51" s="142"/>
      <c r="H51" s="140" t="s">
        <v>146</v>
      </c>
      <c r="I51" s="141"/>
      <c r="J51" s="141"/>
      <c r="K51" s="141"/>
      <c r="L51" s="141"/>
      <c r="M51" s="141"/>
      <c r="N51" s="142"/>
      <c r="O51" s="183">
        <v>12</v>
      </c>
      <c r="P51" s="165"/>
      <c r="Q51" s="166"/>
      <c r="R51" s="169">
        <v>70</v>
      </c>
      <c r="S51" s="141"/>
      <c r="T51" s="141"/>
      <c r="U51" s="163"/>
      <c r="V51" s="184">
        <f t="shared" si="2"/>
        <v>1.3333333333333333E-3</v>
      </c>
      <c r="W51" s="185"/>
      <c r="X51" s="185"/>
      <c r="Y51" s="186"/>
      <c r="Z51" s="187">
        <v>0.7</v>
      </c>
      <c r="AA51" s="141"/>
      <c r="AB51" s="141"/>
      <c r="AC51" s="163"/>
      <c r="AD51" s="140"/>
      <c r="AE51" s="141"/>
      <c r="AF51" s="141"/>
      <c r="AG51" s="142"/>
      <c r="AJ51" s="49"/>
      <c r="AK51" s="49"/>
      <c r="AL51" s="49"/>
      <c r="AM51" s="49"/>
      <c r="AN51" s="49"/>
      <c r="AO51" s="49"/>
    </row>
    <row r="52" spans="2:41">
      <c r="B52" s="140" t="s">
        <v>158</v>
      </c>
      <c r="C52" s="141"/>
      <c r="D52" s="141"/>
      <c r="E52" s="141"/>
      <c r="F52" s="141"/>
      <c r="G52" s="142"/>
      <c r="H52" s="140" t="s">
        <v>146</v>
      </c>
      <c r="I52" s="141"/>
      <c r="J52" s="141"/>
      <c r="K52" s="141"/>
      <c r="L52" s="141"/>
      <c r="M52" s="141"/>
      <c r="N52" s="142"/>
      <c r="O52" s="183">
        <v>12</v>
      </c>
      <c r="P52" s="165"/>
      <c r="Q52" s="166"/>
      <c r="R52" s="169">
        <v>85</v>
      </c>
      <c r="S52" s="141"/>
      <c r="T52" s="141"/>
      <c r="U52" s="163"/>
      <c r="V52" s="184">
        <f t="shared" si="2"/>
        <v>1.3333333333333333E-3</v>
      </c>
      <c r="W52" s="185"/>
      <c r="X52" s="185"/>
      <c r="Y52" s="186"/>
      <c r="Z52" s="187">
        <v>0.7</v>
      </c>
      <c r="AA52" s="141"/>
      <c r="AB52" s="141"/>
      <c r="AC52" s="163"/>
      <c r="AD52" s="140"/>
      <c r="AE52" s="141"/>
      <c r="AF52" s="141"/>
      <c r="AG52" s="142"/>
      <c r="AJ52" s="49"/>
      <c r="AK52" s="49"/>
      <c r="AL52" s="49"/>
      <c r="AM52" s="49"/>
      <c r="AN52" s="49"/>
      <c r="AO52" s="49"/>
    </row>
    <row r="53" spans="2:41">
      <c r="B53" s="140" t="s">
        <v>159</v>
      </c>
      <c r="C53" s="141"/>
      <c r="D53" s="141"/>
      <c r="E53" s="141"/>
      <c r="F53" s="141"/>
      <c r="G53" s="142"/>
      <c r="H53" s="140" t="s">
        <v>146</v>
      </c>
      <c r="I53" s="141"/>
      <c r="J53" s="141"/>
      <c r="K53" s="141"/>
      <c r="L53" s="141"/>
      <c r="M53" s="141"/>
      <c r="N53" s="142"/>
      <c r="O53" s="183">
        <v>12</v>
      </c>
      <c r="P53" s="165"/>
      <c r="Q53" s="166"/>
      <c r="R53" s="169">
        <v>90</v>
      </c>
      <c r="S53" s="141"/>
      <c r="T53" s="141"/>
      <c r="U53" s="163"/>
      <c r="V53" s="184">
        <f t="shared" si="2"/>
        <v>1.3333333333333333E-3</v>
      </c>
      <c r="W53" s="185"/>
      <c r="X53" s="185"/>
      <c r="Y53" s="186"/>
      <c r="Z53" s="187">
        <v>0.7</v>
      </c>
      <c r="AA53" s="141"/>
      <c r="AB53" s="141"/>
      <c r="AC53" s="163"/>
      <c r="AD53" s="140"/>
      <c r="AE53" s="141"/>
      <c r="AF53" s="141"/>
      <c r="AG53" s="142"/>
      <c r="AJ53" s="49"/>
      <c r="AK53" s="49"/>
      <c r="AL53" s="49"/>
      <c r="AM53" s="49"/>
      <c r="AN53" s="49"/>
      <c r="AO53" s="49"/>
    </row>
    <row r="54" spans="2:41">
      <c r="B54" s="140" t="s">
        <v>160</v>
      </c>
      <c r="C54" s="141"/>
      <c r="D54" s="141"/>
      <c r="E54" s="141"/>
      <c r="F54" s="141"/>
      <c r="G54" s="142"/>
      <c r="H54" s="140" t="s">
        <v>146</v>
      </c>
      <c r="I54" s="141"/>
      <c r="J54" s="141"/>
      <c r="K54" s="141"/>
      <c r="L54" s="141"/>
      <c r="M54" s="141"/>
      <c r="N54" s="142"/>
      <c r="O54" s="183">
        <v>12</v>
      </c>
      <c r="P54" s="165"/>
      <c r="Q54" s="166"/>
      <c r="R54" s="169">
        <v>100</v>
      </c>
      <c r="S54" s="141"/>
      <c r="T54" s="141"/>
      <c r="U54" s="163"/>
      <c r="V54" s="184">
        <f t="shared" si="2"/>
        <v>1.3333333333333333E-3</v>
      </c>
      <c r="W54" s="185"/>
      <c r="X54" s="185"/>
      <c r="Y54" s="186"/>
      <c r="Z54" s="187">
        <v>0.7</v>
      </c>
      <c r="AA54" s="141"/>
      <c r="AB54" s="141"/>
      <c r="AC54" s="163"/>
      <c r="AD54" s="140"/>
      <c r="AE54" s="141"/>
      <c r="AF54" s="141"/>
      <c r="AG54" s="142"/>
      <c r="AJ54" s="49"/>
      <c r="AK54" s="49"/>
      <c r="AL54" s="49"/>
      <c r="AM54" s="49"/>
      <c r="AN54" s="49"/>
      <c r="AO54" s="49"/>
    </row>
    <row r="55" spans="2:41">
      <c r="B55" s="140" t="s">
        <v>162</v>
      </c>
      <c r="C55" s="141"/>
      <c r="D55" s="141"/>
      <c r="E55" s="141"/>
      <c r="F55" s="141"/>
      <c r="G55" s="142"/>
      <c r="H55" s="140" t="s">
        <v>146</v>
      </c>
      <c r="I55" s="141"/>
      <c r="J55" s="141"/>
      <c r="K55" s="141"/>
      <c r="L55" s="141"/>
      <c r="M55" s="141"/>
      <c r="N55" s="142"/>
      <c r="O55" s="183">
        <v>12</v>
      </c>
      <c r="P55" s="165"/>
      <c r="Q55" s="166"/>
      <c r="R55" s="169">
        <v>110</v>
      </c>
      <c r="S55" s="141"/>
      <c r="T55" s="141"/>
      <c r="U55" s="163"/>
      <c r="V55" s="184">
        <f t="shared" si="2"/>
        <v>1.3333333333333333E-3</v>
      </c>
      <c r="W55" s="185"/>
      <c r="X55" s="185"/>
      <c r="Y55" s="186"/>
      <c r="Z55" s="187">
        <v>0.7</v>
      </c>
      <c r="AA55" s="141"/>
      <c r="AB55" s="141"/>
      <c r="AC55" s="163"/>
      <c r="AD55" s="140"/>
      <c r="AE55" s="141"/>
      <c r="AF55" s="141"/>
      <c r="AG55" s="142"/>
      <c r="AJ55" s="49"/>
      <c r="AK55" s="49"/>
      <c r="AL55" s="49"/>
      <c r="AM55" s="49"/>
      <c r="AN55" s="49"/>
      <c r="AO55" s="49"/>
    </row>
    <row r="56" spans="2:41">
      <c r="B56" s="140" t="s">
        <v>163</v>
      </c>
      <c r="C56" s="141"/>
      <c r="D56" s="141"/>
      <c r="E56" s="141"/>
      <c r="F56" s="141"/>
      <c r="G56" s="142"/>
      <c r="H56" s="140" t="s">
        <v>146</v>
      </c>
      <c r="I56" s="141"/>
      <c r="J56" s="141"/>
      <c r="K56" s="141"/>
      <c r="L56" s="141"/>
      <c r="M56" s="141"/>
      <c r="N56" s="142"/>
      <c r="O56" s="183">
        <v>12</v>
      </c>
      <c r="P56" s="165"/>
      <c r="Q56" s="166"/>
      <c r="R56" s="169">
        <v>110</v>
      </c>
      <c r="S56" s="141"/>
      <c r="T56" s="141"/>
      <c r="U56" s="163"/>
      <c r="V56" s="184">
        <f t="shared" si="2"/>
        <v>1.3333333333333333E-3</v>
      </c>
      <c r="W56" s="185"/>
      <c r="X56" s="185"/>
      <c r="Y56" s="186"/>
      <c r="Z56" s="187">
        <v>0.7</v>
      </c>
      <c r="AA56" s="141"/>
      <c r="AB56" s="141"/>
      <c r="AC56" s="163"/>
      <c r="AD56" s="140"/>
      <c r="AE56" s="141"/>
      <c r="AF56" s="141"/>
      <c r="AG56" s="142"/>
      <c r="AJ56" s="49"/>
      <c r="AK56" s="49"/>
      <c r="AL56" s="49"/>
      <c r="AM56" s="49"/>
      <c r="AN56" s="49"/>
      <c r="AO56" s="49"/>
    </row>
    <row r="57" spans="2:41">
      <c r="B57" s="140" t="s">
        <v>164</v>
      </c>
      <c r="C57" s="141"/>
      <c r="D57" s="141"/>
      <c r="E57" s="141"/>
      <c r="F57" s="141"/>
      <c r="G57" s="142"/>
      <c r="H57" s="140" t="s">
        <v>146</v>
      </c>
      <c r="I57" s="141"/>
      <c r="J57" s="141"/>
      <c r="K57" s="141"/>
      <c r="L57" s="141"/>
      <c r="M57" s="141"/>
      <c r="N57" s="142"/>
      <c r="O57" s="183">
        <v>12</v>
      </c>
      <c r="P57" s="165"/>
      <c r="Q57" s="166"/>
      <c r="R57" s="169">
        <v>120</v>
      </c>
      <c r="S57" s="141"/>
      <c r="T57" s="141"/>
      <c r="U57" s="163"/>
      <c r="V57" s="184">
        <f t="shared" si="2"/>
        <v>1.3333333333333333E-3</v>
      </c>
      <c r="W57" s="185"/>
      <c r="X57" s="185"/>
      <c r="Y57" s="186"/>
      <c r="Z57" s="187">
        <v>0.7</v>
      </c>
      <c r="AA57" s="141"/>
      <c r="AB57" s="141"/>
      <c r="AC57" s="163"/>
      <c r="AD57" s="140"/>
      <c r="AE57" s="141"/>
      <c r="AF57" s="141"/>
      <c r="AG57" s="142"/>
      <c r="AJ57" s="49"/>
      <c r="AK57" s="49"/>
      <c r="AL57" s="49"/>
      <c r="AM57" s="49"/>
      <c r="AN57" s="49"/>
      <c r="AO57" s="49"/>
    </row>
    <row r="58" spans="2:41">
      <c r="B58" s="140" t="s">
        <v>165</v>
      </c>
      <c r="C58" s="141"/>
      <c r="D58" s="141"/>
      <c r="E58" s="141"/>
      <c r="F58" s="141"/>
      <c r="G58" s="142"/>
      <c r="H58" s="140" t="s">
        <v>146</v>
      </c>
      <c r="I58" s="141"/>
      <c r="J58" s="141"/>
      <c r="K58" s="141"/>
      <c r="L58" s="141"/>
      <c r="M58" s="141"/>
      <c r="N58" s="142"/>
      <c r="O58" s="183">
        <v>12</v>
      </c>
      <c r="P58" s="165"/>
      <c r="Q58" s="166"/>
      <c r="R58" s="169">
        <v>130</v>
      </c>
      <c r="S58" s="141"/>
      <c r="T58" s="141"/>
      <c r="U58" s="163"/>
      <c r="V58" s="184">
        <f t="shared" si="2"/>
        <v>1.3333333333333333E-3</v>
      </c>
      <c r="W58" s="185"/>
      <c r="X58" s="185"/>
      <c r="Y58" s="186"/>
      <c r="Z58" s="187">
        <v>0.7</v>
      </c>
      <c r="AA58" s="141"/>
      <c r="AB58" s="141"/>
      <c r="AC58" s="163"/>
      <c r="AD58" s="140"/>
      <c r="AE58" s="141"/>
      <c r="AF58" s="141"/>
      <c r="AG58" s="142"/>
      <c r="AJ58" s="49"/>
      <c r="AK58" s="49"/>
      <c r="AL58" s="49"/>
      <c r="AM58" s="49"/>
      <c r="AN58" s="49"/>
      <c r="AO58" s="49"/>
    </row>
    <row r="59" spans="2:41">
      <c r="B59" s="140" t="s">
        <v>166</v>
      </c>
      <c r="C59" s="141"/>
      <c r="D59" s="141"/>
      <c r="E59" s="141"/>
      <c r="F59" s="141"/>
      <c r="G59" s="142"/>
      <c r="H59" s="140" t="s">
        <v>146</v>
      </c>
      <c r="I59" s="141"/>
      <c r="J59" s="141"/>
      <c r="K59" s="141"/>
      <c r="L59" s="141"/>
      <c r="M59" s="141"/>
      <c r="N59" s="142"/>
      <c r="O59" s="140">
        <v>12</v>
      </c>
      <c r="P59" s="141"/>
      <c r="Q59" s="142"/>
      <c r="R59" s="169">
        <v>135</v>
      </c>
      <c r="S59" s="141"/>
      <c r="T59" s="141"/>
      <c r="U59" s="163"/>
      <c r="V59" s="184">
        <f t="shared" si="2"/>
        <v>1.3333333333333333E-3</v>
      </c>
      <c r="W59" s="185"/>
      <c r="X59" s="185"/>
      <c r="Y59" s="186"/>
      <c r="Z59" s="187">
        <v>0.7</v>
      </c>
      <c r="AA59" s="141"/>
      <c r="AB59" s="141"/>
      <c r="AC59" s="163"/>
      <c r="AD59" s="140"/>
      <c r="AE59" s="141"/>
      <c r="AF59" s="141"/>
      <c r="AG59" s="142"/>
      <c r="AJ59" s="49"/>
      <c r="AK59" s="49"/>
      <c r="AL59" s="49"/>
      <c r="AM59" s="49"/>
      <c r="AN59" s="49"/>
      <c r="AO59" s="49"/>
    </row>
    <row r="60" spans="2:41">
      <c r="B60" s="140" t="s">
        <v>167</v>
      </c>
      <c r="C60" s="141"/>
      <c r="D60" s="141"/>
      <c r="E60" s="141"/>
      <c r="F60" s="141"/>
      <c r="G60" s="142"/>
      <c r="H60" s="140" t="s">
        <v>146</v>
      </c>
      <c r="I60" s="141"/>
      <c r="J60" s="141"/>
      <c r="K60" s="141"/>
      <c r="L60" s="141"/>
      <c r="M60" s="141"/>
      <c r="N60" s="142"/>
      <c r="O60" s="140">
        <v>12</v>
      </c>
      <c r="P60" s="141"/>
      <c r="Q60" s="142"/>
      <c r="R60" s="169">
        <v>150</v>
      </c>
      <c r="S60" s="141"/>
      <c r="T60" s="141"/>
      <c r="U60" s="163"/>
      <c r="V60" s="184">
        <f t="shared" si="2"/>
        <v>1.3333333333333333E-3</v>
      </c>
      <c r="W60" s="185"/>
      <c r="X60" s="185"/>
      <c r="Y60" s="186"/>
      <c r="Z60" s="187">
        <v>0.7</v>
      </c>
      <c r="AA60" s="141"/>
      <c r="AB60" s="141"/>
      <c r="AC60" s="163"/>
      <c r="AD60" s="140"/>
      <c r="AE60" s="141"/>
      <c r="AF60" s="141"/>
      <c r="AG60" s="142"/>
      <c r="AJ60" s="49"/>
      <c r="AK60" s="49"/>
      <c r="AL60" s="49"/>
      <c r="AM60" s="49"/>
      <c r="AN60" s="49"/>
      <c r="AO60" s="49"/>
    </row>
    <row r="61" spans="2:41">
      <c r="B61" s="140" t="s">
        <v>168</v>
      </c>
      <c r="C61" s="141"/>
      <c r="D61" s="141"/>
      <c r="E61" s="141"/>
      <c r="F61" s="141"/>
      <c r="G61" s="142"/>
      <c r="H61" s="140" t="s">
        <v>146</v>
      </c>
      <c r="I61" s="141"/>
      <c r="J61" s="141"/>
      <c r="K61" s="141"/>
      <c r="L61" s="141"/>
      <c r="M61" s="141"/>
      <c r="N61" s="142"/>
      <c r="O61" s="140">
        <v>12</v>
      </c>
      <c r="P61" s="141"/>
      <c r="Q61" s="142"/>
      <c r="R61" s="169">
        <v>180</v>
      </c>
      <c r="S61" s="141"/>
      <c r="T61" s="141"/>
      <c r="U61" s="163"/>
      <c r="V61" s="184">
        <f t="shared" si="2"/>
        <v>1.3333333333333333E-3</v>
      </c>
      <c r="W61" s="185"/>
      <c r="X61" s="185"/>
      <c r="Y61" s="186"/>
      <c r="Z61" s="187">
        <v>0.7</v>
      </c>
      <c r="AA61" s="141"/>
      <c r="AB61" s="141"/>
      <c r="AC61" s="163"/>
      <c r="AD61" s="140"/>
      <c r="AE61" s="141"/>
      <c r="AF61" s="141"/>
      <c r="AG61" s="142"/>
      <c r="AJ61" s="49"/>
      <c r="AK61" s="49"/>
      <c r="AL61" s="49"/>
      <c r="AM61" s="49"/>
      <c r="AN61" s="49"/>
      <c r="AO61" s="49"/>
    </row>
    <row r="62" spans="2:41">
      <c r="B62" s="140" t="s">
        <v>169</v>
      </c>
      <c r="C62" s="141"/>
      <c r="D62" s="141"/>
      <c r="E62" s="141"/>
      <c r="F62" s="141"/>
      <c r="G62" s="142"/>
      <c r="H62" s="140" t="s">
        <v>146</v>
      </c>
      <c r="I62" s="141"/>
      <c r="J62" s="141"/>
      <c r="K62" s="141"/>
      <c r="L62" s="141"/>
      <c r="M62" s="141"/>
      <c r="N62" s="142"/>
      <c r="O62" s="140">
        <v>12</v>
      </c>
      <c r="P62" s="141"/>
      <c r="Q62" s="142"/>
      <c r="R62" s="169">
        <v>200</v>
      </c>
      <c r="S62" s="141"/>
      <c r="T62" s="141"/>
      <c r="U62" s="163"/>
      <c r="V62" s="184">
        <f t="shared" si="2"/>
        <v>1.3333333333333333E-3</v>
      </c>
      <c r="W62" s="185"/>
      <c r="X62" s="185"/>
      <c r="Y62" s="186"/>
      <c r="Z62" s="187">
        <v>0.7</v>
      </c>
      <c r="AA62" s="141"/>
      <c r="AB62" s="141"/>
      <c r="AC62" s="163"/>
      <c r="AD62" s="140"/>
      <c r="AE62" s="141"/>
      <c r="AF62" s="141"/>
      <c r="AG62" s="142"/>
      <c r="AJ62" s="49"/>
      <c r="AK62" s="49"/>
      <c r="AL62" s="49"/>
      <c r="AM62" s="49"/>
      <c r="AN62" s="49"/>
      <c r="AO62" s="49"/>
    </row>
    <row r="63" spans="2:41">
      <c r="B63" s="140" t="s">
        <v>170</v>
      </c>
      <c r="C63" s="141"/>
      <c r="D63" s="141"/>
      <c r="E63" s="141"/>
      <c r="F63" s="141"/>
      <c r="G63" s="142"/>
      <c r="H63" s="140" t="s">
        <v>146</v>
      </c>
      <c r="I63" s="141"/>
      <c r="J63" s="141"/>
      <c r="K63" s="141"/>
      <c r="L63" s="141"/>
      <c r="M63" s="141"/>
      <c r="N63" s="142"/>
      <c r="O63" s="140">
        <v>12</v>
      </c>
      <c r="P63" s="141"/>
      <c r="Q63" s="142"/>
      <c r="R63" s="169">
        <v>210</v>
      </c>
      <c r="S63" s="141"/>
      <c r="T63" s="141"/>
      <c r="U63" s="163"/>
      <c r="V63" s="184">
        <f t="shared" si="2"/>
        <v>1.3333333333333333E-3</v>
      </c>
      <c r="W63" s="185"/>
      <c r="X63" s="185"/>
      <c r="Y63" s="186"/>
      <c r="Z63" s="187">
        <v>0.7</v>
      </c>
      <c r="AA63" s="141"/>
      <c r="AB63" s="141"/>
      <c r="AC63" s="163"/>
      <c r="AD63" s="140"/>
      <c r="AE63" s="141"/>
      <c r="AF63" s="141"/>
      <c r="AG63" s="142"/>
      <c r="AJ63" s="49"/>
      <c r="AK63" s="49"/>
      <c r="AL63" s="49"/>
      <c r="AM63" s="49"/>
      <c r="AN63" s="49"/>
      <c r="AO63" s="49"/>
    </row>
    <row r="64" spans="2:41">
      <c r="B64" s="140" t="s">
        <v>171</v>
      </c>
      <c r="C64" s="141"/>
      <c r="D64" s="141"/>
      <c r="E64" s="141"/>
      <c r="F64" s="141"/>
      <c r="G64" s="142"/>
      <c r="H64" s="140" t="s">
        <v>146</v>
      </c>
      <c r="I64" s="141"/>
      <c r="J64" s="141"/>
      <c r="K64" s="141"/>
      <c r="L64" s="141"/>
      <c r="M64" s="141"/>
      <c r="N64" s="142"/>
      <c r="O64" s="140">
        <v>12</v>
      </c>
      <c r="P64" s="141"/>
      <c r="Q64" s="142"/>
      <c r="R64" s="169">
        <v>240</v>
      </c>
      <c r="S64" s="141"/>
      <c r="T64" s="141"/>
      <c r="U64" s="163"/>
      <c r="V64" s="184">
        <f t="shared" si="2"/>
        <v>1.3333333333333333E-3</v>
      </c>
      <c r="W64" s="185"/>
      <c r="X64" s="185"/>
      <c r="Y64" s="186"/>
      <c r="Z64" s="187">
        <v>0.7</v>
      </c>
      <c r="AA64" s="141"/>
      <c r="AB64" s="141"/>
      <c r="AC64" s="163"/>
      <c r="AD64" s="140"/>
      <c r="AE64" s="141"/>
      <c r="AF64" s="141"/>
      <c r="AG64" s="142"/>
      <c r="AJ64" s="49"/>
      <c r="AK64" s="49"/>
      <c r="AL64" s="49"/>
      <c r="AM64" s="49"/>
      <c r="AN64" s="49"/>
      <c r="AO64" s="49"/>
    </row>
    <row r="65" spans="2:41">
      <c r="B65" s="140" t="s">
        <v>172</v>
      </c>
      <c r="C65" s="141"/>
      <c r="D65" s="141"/>
      <c r="E65" s="141"/>
      <c r="F65" s="141"/>
      <c r="G65" s="142"/>
      <c r="H65" s="140" t="s">
        <v>146</v>
      </c>
      <c r="I65" s="141"/>
      <c r="J65" s="141"/>
      <c r="K65" s="141"/>
      <c r="L65" s="141"/>
      <c r="M65" s="141"/>
      <c r="N65" s="142"/>
      <c r="O65" s="140">
        <v>12</v>
      </c>
      <c r="P65" s="141"/>
      <c r="Q65" s="142"/>
      <c r="R65" s="169">
        <v>260</v>
      </c>
      <c r="S65" s="141"/>
      <c r="T65" s="141"/>
      <c r="U65" s="163"/>
      <c r="V65" s="184">
        <f t="shared" si="2"/>
        <v>1.3333333333333333E-3</v>
      </c>
      <c r="W65" s="185"/>
      <c r="X65" s="185"/>
      <c r="Y65" s="186"/>
      <c r="Z65" s="187">
        <v>0.7</v>
      </c>
      <c r="AA65" s="141"/>
      <c r="AB65" s="141"/>
      <c r="AC65" s="163"/>
      <c r="AD65" s="140"/>
      <c r="AE65" s="141"/>
      <c r="AF65" s="141"/>
      <c r="AG65" s="142"/>
      <c r="AJ65" s="49"/>
      <c r="AK65" s="49"/>
      <c r="AL65" s="49"/>
      <c r="AM65" s="49"/>
      <c r="AN65" s="49"/>
      <c r="AO65" s="49"/>
    </row>
    <row r="66" spans="2:41" ht="15" thickBot="1">
      <c r="B66" s="143"/>
      <c r="C66" s="144"/>
      <c r="D66" s="144"/>
      <c r="E66" s="144"/>
      <c r="F66" s="144"/>
      <c r="G66" s="145"/>
      <c r="H66" s="143"/>
      <c r="I66" s="144"/>
      <c r="J66" s="144"/>
      <c r="K66" s="144"/>
      <c r="L66" s="144"/>
      <c r="M66" s="144"/>
      <c r="N66" s="145"/>
      <c r="O66" s="143"/>
      <c r="P66" s="144"/>
      <c r="Q66" s="145"/>
      <c r="R66" s="162"/>
      <c r="S66" s="144"/>
      <c r="T66" s="144"/>
      <c r="U66" s="161"/>
      <c r="V66" s="143"/>
      <c r="W66" s="144"/>
      <c r="X66" s="144"/>
      <c r="Y66" s="145"/>
      <c r="Z66" s="162"/>
      <c r="AA66" s="144"/>
      <c r="AB66" s="144"/>
      <c r="AC66" s="161"/>
      <c r="AD66" s="143"/>
      <c r="AE66" s="144"/>
      <c r="AF66" s="144"/>
      <c r="AG66" s="145"/>
      <c r="AJ66" s="49"/>
      <c r="AK66" s="49"/>
      <c r="AL66" s="49"/>
      <c r="AM66" s="49"/>
      <c r="AN66" s="49"/>
      <c r="AO66" s="49"/>
    </row>
    <row r="67" spans="2:41"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</row>
    <row r="68" spans="2:41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</row>
    <row r="69" spans="2:41" ht="15" thickBot="1"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</row>
    <row r="70" spans="2:41" ht="14.25" customHeight="1">
      <c r="B70" s="127" t="s">
        <v>101</v>
      </c>
      <c r="C70" s="128"/>
      <c r="D70" s="128"/>
      <c r="E70" s="128"/>
      <c r="F70" s="128"/>
      <c r="G70" s="129"/>
      <c r="H70" s="127" t="s">
        <v>100</v>
      </c>
      <c r="I70" s="128"/>
      <c r="J70" s="128"/>
      <c r="K70" s="128"/>
      <c r="L70" s="128"/>
      <c r="M70" s="128"/>
      <c r="N70" s="129"/>
      <c r="O70" s="133" t="s">
        <v>173</v>
      </c>
      <c r="P70" s="134"/>
      <c r="Q70" s="135"/>
      <c r="R70" s="133" t="s">
        <v>174</v>
      </c>
      <c r="S70" s="134"/>
      <c r="T70" s="134"/>
      <c r="U70" s="133" t="s">
        <v>175</v>
      </c>
      <c r="V70" s="134"/>
      <c r="W70" s="135"/>
      <c r="X70" s="133" t="s">
        <v>176</v>
      </c>
      <c r="Y70" s="134"/>
      <c r="Z70" s="135"/>
      <c r="AA70" s="133" t="s">
        <v>177</v>
      </c>
      <c r="AB70" s="134"/>
      <c r="AC70" s="135"/>
      <c r="AD70" s="127" t="s">
        <v>105</v>
      </c>
      <c r="AE70" s="128"/>
      <c r="AF70" s="128"/>
      <c r="AG70" s="129"/>
    </row>
    <row r="71" spans="2:41" ht="15" thickBot="1">
      <c r="B71" s="130"/>
      <c r="C71" s="131"/>
      <c r="D71" s="131"/>
      <c r="E71" s="131"/>
      <c r="F71" s="131"/>
      <c r="G71" s="132"/>
      <c r="H71" s="130"/>
      <c r="I71" s="131"/>
      <c r="J71" s="131"/>
      <c r="K71" s="131"/>
      <c r="L71" s="131"/>
      <c r="M71" s="131"/>
      <c r="N71" s="132"/>
      <c r="O71" s="136"/>
      <c r="P71" s="137"/>
      <c r="Q71" s="138"/>
      <c r="R71" s="136"/>
      <c r="S71" s="137"/>
      <c r="T71" s="137"/>
      <c r="U71" s="136"/>
      <c r="V71" s="137"/>
      <c r="W71" s="138"/>
      <c r="X71" s="136"/>
      <c r="Y71" s="137"/>
      <c r="Z71" s="138"/>
      <c r="AA71" s="136"/>
      <c r="AB71" s="137"/>
      <c r="AC71" s="138"/>
      <c r="AD71" s="130"/>
      <c r="AE71" s="131"/>
      <c r="AF71" s="131"/>
      <c r="AG71" s="132"/>
    </row>
    <row r="72" spans="2:41">
      <c r="B72" s="146" t="s">
        <v>179</v>
      </c>
      <c r="C72" s="147"/>
      <c r="D72" s="147"/>
      <c r="E72" s="147"/>
      <c r="F72" s="147"/>
      <c r="G72" s="148"/>
      <c r="H72" s="146" t="s">
        <v>178</v>
      </c>
      <c r="I72" s="147"/>
      <c r="J72" s="147"/>
      <c r="K72" s="147"/>
      <c r="L72" s="147"/>
      <c r="M72" s="147"/>
      <c r="N72" s="178"/>
      <c r="O72" s="146">
        <v>25</v>
      </c>
      <c r="P72" s="147"/>
      <c r="Q72" s="148"/>
      <c r="R72" s="146">
        <v>16.5</v>
      </c>
      <c r="S72" s="147"/>
      <c r="T72" s="148"/>
      <c r="U72" s="199">
        <v>21.2</v>
      </c>
      <c r="V72" s="147"/>
      <c r="W72" s="178"/>
      <c r="X72" s="146">
        <v>1.5</v>
      </c>
      <c r="Y72" s="147"/>
      <c r="Z72" s="148"/>
      <c r="AA72" s="199">
        <v>1.7</v>
      </c>
      <c r="AB72" s="147"/>
      <c r="AC72" s="178"/>
      <c r="AD72" s="146"/>
      <c r="AE72" s="147"/>
      <c r="AF72" s="147"/>
      <c r="AG72" s="148"/>
      <c r="AJ72" s="49"/>
      <c r="AK72" s="49"/>
      <c r="AL72" s="49"/>
      <c r="AM72" s="49"/>
      <c r="AN72" s="49"/>
      <c r="AO72" s="49"/>
    </row>
    <row r="73" spans="2:41">
      <c r="B73" s="140" t="s">
        <v>180</v>
      </c>
      <c r="C73" s="141"/>
      <c r="D73" s="141"/>
      <c r="E73" s="141"/>
      <c r="F73" s="141"/>
      <c r="G73" s="142"/>
      <c r="H73" s="172" t="s">
        <v>178</v>
      </c>
      <c r="I73" s="173"/>
      <c r="J73" s="173"/>
      <c r="K73" s="173"/>
      <c r="L73" s="173"/>
      <c r="M73" s="173"/>
      <c r="N73" s="174"/>
      <c r="O73" s="140">
        <v>50</v>
      </c>
      <c r="P73" s="141"/>
      <c r="Q73" s="142"/>
      <c r="R73" s="140">
        <v>16.5</v>
      </c>
      <c r="S73" s="141"/>
      <c r="T73" s="142"/>
      <c r="U73" s="169">
        <v>21.2</v>
      </c>
      <c r="V73" s="141"/>
      <c r="W73" s="163"/>
      <c r="X73" s="140">
        <v>3</v>
      </c>
      <c r="Y73" s="141"/>
      <c r="Z73" s="142"/>
      <c r="AA73" s="169">
        <v>3.4</v>
      </c>
      <c r="AB73" s="141"/>
      <c r="AC73" s="163"/>
      <c r="AD73" s="140"/>
      <c r="AE73" s="141"/>
      <c r="AF73" s="141"/>
      <c r="AG73" s="142"/>
      <c r="AJ73" s="49"/>
      <c r="AK73" s="49"/>
      <c r="AL73" s="49"/>
      <c r="AM73" s="49"/>
      <c r="AN73" s="49"/>
      <c r="AO73" s="49"/>
    </row>
    <row r="74" spans="2:41">
      <c r="B74" s="140" t="s">
        <v>181</v>
      </c>
      <c r="C74" s="141"/>
      <c r="D74" s="141"/>
      <c r="E74" s="141"/>
      <c r="F74" s="141"/>
      <c r="G74" s="142"/>
      <c r="H74" s="172" t="s">
        <v>178</v>
      </c>
      <c r="I74" s="173"/>
      <c r="J74" s="173"/>
      <c r="K74" s="173"/>
      <c r="L74" s="173"/>
      <c r="M74" s="173"/>
      <c r="N74" s="174"/>
      <c r="O74" s="140">
        <v>75</v>
      </c>
      <c r="P74" s="141"/>
      <c r="Q74" s="142"/>
      <c r="R74" s="140">
        <v>16.7</v>
      </c>
      <c r="S74" s="141"/>
      <c r="T74" s="142"/>
      <c r="U74" s="169">
        <v>21.5</v>
      </c>
      <c r="V74" s="141"/>
      <c r="W74" s="163"/>
      <c r="X74" s="140">
        <v>4.8</v>
      </c>
      <c r="Y74" s="141"/>
      <c r="Z74" s="142"/>
      <c r="AA74" s="169">
        <v>5.0999999999999996</v>
      </c>
      <c r="AB74" s="141"/>
      <c r="AC74" s="163"/>
      <c r="AD74" s="140"/>
      <c r="AE74" s="141"/>
      <c r="AF74" s="141"/>
      <c r="AG74" s="142"/>
      <c r="AJ74" s="49"/>
      <c r="AK74" s="49"/>
      <c r="AL74" s="49"/>
      <c r="AM74" s="49"/>
      <c r="AN74" s="49"/>
      <c r="AO74" s="49"/>
    </row>
    <row r="75" spans="2:41">
      <c r="B75" s="140">
        <v>160</v>
      </c>
      <c r="C75" s="141"/>
      <c r="D75" s="141"/>
      <c r="E75" s="141"/>
      <c r="F75" s="141"/>
      <c r="G75" s="142"/>
      <c r="H75" s="172" t="s">
        <v>178</v>
      </c>
      <c r="I75" s="173"/>
      <c r="J75" s="173"/>
      <c r="K75" s="173"/>
      <c r="L75" s="173"/>
      <c r="M75" s="173"/>
      <c r="N75" s="174"/>
      <c r="O75" s="140">
        <v>160</v>
      </c>
      <c r="P75" s="141"/>
      <c r="Q75" s="142"/>
      <c r="R75" s="140">
        <v>32.700000000000003</v>
      </c>
      <c r="S75" s="141"/>
      <c r="T75" s="142"/>
      <c r="U75" s="169">
        <v>42.7</v>
      </c>
      <c r="V75" s="141"/>
      <c r="W75" s="163"/>
      <c r="X75" s="140">
        <v>4.9000000000000004</v>
      </c>
      <c r="Y75" s="141"/>
      <c r="Z75" s="142"/>
      <c r="AA75" s="169">
        <v>5.37</v>
      </c>
      <c r="AB75" s="141"/>
      <c r="AC75" s="163"/>
      <c r="AD75" s="140"/>
      <c r="AE75" s="141"/>
      <c r="AF75" s="141"/>
      <c r="AG75" s="142"/>
      <c r="AJ75" s="49"/>
      <c r="AK75" s="49"/>
      <c r="AL75" s="49"/>
      <c r="AM75" s="49"/>
      <c r="AN75" s="49"/>
      <c r="AO75" s="49"/>
    </row>
    <row r="76" spans="2:41">
      <c r="B76" s="140">
        <v>165</v>
      </c>
      <c r="C76" s="141"/>
      <c r="D76" s="141"/>
      <c r="E76" s="141"/>
      <c r="F76" s="141"/>
      <c r="G76" s="142"/>
      <c r="H76" s="172" t="s">
        <v>178</v>
      </c>
      <c r="I76" s="173"/>
      <c r="J76" s="173"/>
      <c r="K76" s="173"/>
      <c r="L76" s="173"/>
      <c r="M76" s="173"/>
      <c r="N76" s="174"/>
      <c r="O76" s="140">
        <v>165</v>
      </c>
      <c r="P76" s="141"/>
      <c r="Q76" s="142"/>
      <c r="R76" s="140">
        <v>33.4</v>
      </c>
      <c r="S76" s="141"/>
      <c r="T76" s="142"/>
      <c r="U76" s="169">
        <v>42.8</v>
      </c>
      <c r="V76" s="141"/>
      <c r="W76" s="163"/>
      <c r="X76" s="140">
        <v>4.95</v>
      </c>
      <c r="Y76" s="141"/>
      <c r="Z76" s="142"/>
      <c r="AA76" s="169">
        <v>5.52</v>
      </c>
      <c r="AB76" s="141"/>
      <c r="AC76" s="163"/>
      <c r="AD76" s="140"/>
      <c r="AE76" s="141"/>
      <c r="AF76" s="141"/>
      <c r="AG76" s="142"/>
      <c r="AJ76" s="49"/>
      <c r="AK76" s="49"/>
      <c r="AL76" s="49"/>
      <c r="AM76" s="49"/>
      <c r="AN76" s="49"/>
      <c r="AO76" s="49"/>
    </row>
    <row r="77" spans="2:41">
      <c r="B77" s="140">
        <v>170</v>
      </c>
      <c r="C77" s="141"/>
      <c r="D77" s="141"/>
      <c r="E77" s="141"/>
      <c r="F77" s="141"/>
      <c r="G77" s="142"/>
      <c r="H77" s="172" t="s">
        <v>178</v>
      </c>
      <c r="I77" s="173"/>
      <c r="J77" s="173"/>
      <c r="K77" s="173"/>
      <c r="L77" s="173"/>
      <c r="M77" s="173"/>
      <c r="N77" s="174"/>
      <c r="O77" s="140">
        <v>170</v>
      </c>
      <c r="P77" s="141"/>
      <c r="Q77" s="142"/>
      <c r="R77" s="140">
        <v>34</v>
      </c>
      <c r="S77" s="141"/>
      <c r="T77" s="142"/>
      <c r="U77" s="169">
        <v>42.9</v>
      </c>
      <c r="V77" s="141"/>
      <c r="W77" s="163"/>
      <c r="X77" s="140">
        <v>5.01</v>
      </c>
      <c r="Y77" s="141"/>
      <c r="Z77" s="142"/>
      <c r="AA77" s="169">
        <v>5.66</v>
      </c>
      <c r="AB77" s="141"/>
      <c r="AC77" s="163"/>
      <c r="AD77" s="140"/>
      <c r="AE77" s="141"/>
      <c r="AF77" s="141"/>
      <c r="AG77" s="142"/>
      <c r="AJ77" s="49"/>
      <c r="AK77" s="49"/>
      <c r="AL77" s="49"/>
      <c r="AM77" s="49"/>
      <c r="AN77" s="49"/>
      <c r="AO77" s="49"/>
    </row>
    <row r="78" spans="2:41">
      <c r="B78" s="140">
        <v>175</v>
      </c>
      <c r="C78" s="141"/>
      <c r="D78" s="141"/>
      <c r="E78" s="141"/>
      <c r="F78" s="141"/>
      <c r="G78" s="142"/>
      <c r="H78" s="172" t="s">
        <v>178</v>
      </c>
      <c r="I78" s="173"/>
      <c r="J78" s="173"/>
      <c r="K78" s="173"/>
      <c r="L78" s="173"/>
      <c r="M78" s="173"/>
      <c r="N78" s="174"/>
      <c r="O78" s="140">
        <v>175</v>
      </c>
      <c r="P78" s="141"/>
      <c r="Q78" s="142"/>
      <c r="R78" s="140">
        <v>34.299999999999997</v>
      </c>
      <c r="S78" s="141"/>
      <c r="T78" s="142"/>
      <c r="U78" s="169">
        <v>43</v>
      </c>
      <c r="V78" s="141"/>
      <c r="W78" s="163"/>
      <c r="X78" s="140">
        <v>5.12</v>
      </c>
      <c r="Y78" s="141"/>
      <c r="Z78" s="142"/>
      <c r="AA78" s="169">
        <v>5.76</v>
      </c>
      <c r="AB78" s="141"/>
      <c r="AC78" s="163"/>
      <c r="AD78" s="140"/>
      <c r="AE78" s="141"/>
      <c r="AF78" s="141"/>
      <c r="AG78" s="142"/>
      <c r="AJ78" s="49"/>
      <c r="AK78" s="49"/>
      <c r="AL78" s="49"/>
      <c r="AM78" s="49"/>
      <c r="AN78" s="49"/>
      <c r="AO78" s="49"/>
    </row>
    <row r="79" spans="2:41">
      <c r="B79" s="140">
        <v>180</v>
      </c>
      <c r="C79" s="141"/>
      <c r="D79" s="141"/>
      <c r="E79" s="141"/>
      <c r="F79" s="141"/>
      <c r="G79" s="142"/>
      <c r="H79" s="172" t="s">
        <v>178</v>
      </c>
      <c r="I79" s="173"/>
      <c r="J79" s="173"/>
      <c r="K79" s="173"/>
      <c r="L79" s="173"/>
      <c r="M79" s="173"/>
      <c r="N79" s="174"/>
      <c r="O79" s="140">
        <v>180</v>
      </c>
      <c r="P79" s="141"/>
      <c r="Q79" s="142"/>
      <c r="R79" s="140">
        <v>34.6</v>
      </c>
      <c r="S79" s="141"/>
      <c r="T79" s="142"/>
      <c r="U79" s="169">
        <v>43.1</v>
      </c>
      <c r="V79" s="141"/>
      <c r="W79" s="163"/>
      <c r="X79" s="140">
        <v>5.22</v>
      </c>
      <c r="Y79" s="141"/>
      <c r="Z79" s="142"/>
      <c r="AA79" s="169">
        <v>5.9</v>
      </c>
      <c r="AB79" s="141"/>
      <c r="AC79" s="163"/>
      <c r="AD79" s="140"/>
      <c r="AE79" s="141"/>
      <c r="AF79" s="141"/>
      <c r="AG79" s="142"/>
      <c r="AJ79" s="49"/>
      <c r="AK79" s="49"/>
      <c r="AL79" s="49"/>
      <c r="AM79" s="49"/>
      <c r="AN79" s="49"/>
      <c r="AO79" s="49"/>
    </row>
    <row r="80" spans="2:41">
      <c r="B80" s="140">
        <v>210</v>
      </c>
      <c r="C80" s="141"/>
      <c r="D80" s="141"/>
      <c r="E80" s="141"/>
      <c r="F80" s="141"/>
      <c r="G80" s="142"/>
      <c r="H80" s="172" t="s">
        <v>178</v>
      </c>
      <c r="I80" s="173"/>
      <c r="J80" s="173"/>
      <c r="K80" s="173"/>
      <c r="L80" s="173"/>
      <c r="M80" s="173"/>
      <c r="N80" s="174"/>
      <c r="O80" s="140">
        <v>210</v>
      </c>
      <c r="P80" s="141"/>
      <c r="Q80" s="142"/>
      <c r="R80" s="140">
        <v>28.43</v>
      </c>
      <c r="S80" s="141"/>
      <c r="T80" s="142"/>
      <c r="U80" s="169">
        <v>35.1</v>
      </c>
      <c r="V80" s="141"/>
      <c r="W80" s="163"/>
      <c r="X80" s="140">
        <v>7.39</v>
      </c>
      <c r="Y80" s="141"/>
      <c r="Z80" s="142"/>
      <c r="AA80" s="169">
        <v>8.23</v>
      </c>
      <c r="AB80" s="141"/>
      <c r="AC80" s="163"/>
      <c r="AD80" s="140"/>
      <c r="AE80" s="141"/>
      <c r="AF80" s="141"/>
      <c r="AG80" s="142"/>
      <c r="AJ80" s="49"/>
      <c r="AK80" s="49"/>
      <c r="AL80" s="49"/>
      <c r="AM80" s="49"/>
      <c r="AN80" s="49"/>
      <c r="AO80" s="49"/>
    </row>
    <row r="81" spans="2:41">
      <c r="B81" s="140">
        <v>215</v>
      </c>
      <c r="C81" s="141"/>
      <c r="D81" s="141"/>
      <c r="E81" s="141"/>
      <c r="F81" s="141"/>
      <c r="G81" s="142"/>
      <c r="H81" s="172" t="s">
        <v>178</v>
      </c>
      <c r="I81" s="173"/>
      <c r="J81" s="173"/>
      <c r="K81" s="173"/>
      <c r="L81" s="173"/>
      <c r="M81" s="173"/>
      <c r="N81" s="174"/>
      <c r="O81" s="140">
        <v>215</v>
      </c>
      <c r="P81" s="141"/>
      <c r="Q81" s="142"/>
      <c r="R81" s="140">
        <v>28.74</v>
      </c>
      <c r="S81" s="141"/>
      <c r="T81" s="142"/>
      <c r="U81" s="169">
        <v>35.4</v>
      </c>
      <c r="V81" s="141"/>
      <c r="W81" s="163"/>
      <c r="X81" s="140">
        <v>7.49</v>
      </c>
      <c r="Y81" s="141"/>
      <c r="Z81" s="142"/>
      <c r="AA81" s="169">
        <v>8.27</v>
      </c>
      <c r="AB81" s="141"/>
      <c r="AC81" s="163"/>
      <c r="AD81" s="140"/>
      <c r="AE81" s="141"/>
      <c r="AF81" s="141"/>
      <c r="AG81" s="142"/>
      <c r="AJ81" s="49"/>
      <c r="AK81" s="49"/>
      <c r="AL81" s="49"/>
      <c r="AM81" s="49"/>
      <c r="AN81" s="49"/>
      <c r="AO81" s="49"/>
    </row>
    <row r="82" spans="2:41">
      <c r="B82" s="140">
        <v>220</v>
      </c>
      <c r="C82" s="141"/>
      <c r="D82" s="141"/>
      <c r="E82" s="141"/>
      <c r="F82" s="141"/>
      <c r="G82" s="142"/>
      <c r="H82" s="172" t="s">
        <v>178</v>
      </c>
      <c r="I82" s="173"/>
      <c r="J82" s="173"/>
      <c r="K82" s="173"/>
      <c r="L82" s="173"/>
      <c r="M82" s="173"/>
      <c r="N82" s="174"/>
      <c r="O82" s="140">
        <v>220</v>
      </c>
      <c r="P82" s="141"/>
      <c r="Q82" s="142"/>
      <c r="R82" s="140">
        <v>29.06</v>
      </c>
      <c r="S82" s="141"/>
      <c r="T82" s="142"/>
      <c r="U82" s="169">
        <v>35.700000000000003</v>
      </c>
      <c r="V82" s="141"/>
      <c r="W82" s="163"/>
      <c r="X82" s="140">
        <v>7.62</v>
      </c>
      <c r="Y82" s="141"/>
      <c r="Z82" s="142"/>
      <c r="AA82" s="169">
        <v>8.4</v>
      </c>
      <c r="AB82" s="141"/>
      <c r="AC82" s="163"/>
      <c r="AD82" s="140"/>
      <c r="AE82" s="141"/>
      <c r="AF82" s="141"/>
      <c r="AG82" s="142"/>
      <c r="AJ82" s="49"/>
      <c r="AK82" s="49"/>
      <c r="AL82" s="49"/>
      <c r="AM82" s="49"/>
      <c r="AN82" s="49"/>
      <c r="AO82" s="49"/>
    </row>
    <row r="83" spans="2:41">
      <c r="B83" s="140">
        <v>225</v>
      </c>
      <c r="C83" s="141"/>
      <c r="D83" s="141"/>
      <c r="E83" s="141"/>
      <c r="F83" s="141"/>
      <c r="G83" s="142"/>
      <c r="H83" s="172" t="s">
        <v>178</v>
      </c>
      <c r="I83" s="173"/>
      <c r="J83" s="173"/>
      <c r="K83" s="173"/>
      <c r="L83" s="173"/>
      <c r="M83" s="173"/>
      <c r="N83" s="174"/>
      <c r="O83" s="140">
        <v>225</v>
      </c>
      <c r="P83" s="141"/>
      <c r="Q83" s="142"/>
      <c r="R83" s="140">
        <v>29.34</v>
      </c>
      <c r="S83" s="141"/>
      <c r="T83" s="142"/>
      <c r="U83" s="169">
        <v>36</v>
      </c>
      <c r="V83" s="141"/>
      <c r="W83" s="163"/>
      <c r="X83" s="140">
        <v>7.75</v>
      </c>
      <c r="Y83" s="141"/>
      <c r="Z83" s="142"/>
      <c r="AA83" s="169">
        <v>8.52</v>
      </c>
      <c r="AB83" s="141"/>
      <c r="AC83" s="163"/>
      <c r="AD83" s="140"/>
      <c r="AE83" s="141"/>
      <c r="AF83" s="141"/>
      <c r="AG83" s="142"/>
      <c r="AJ83" s="49"/>
      <c r="AK83" s="49"/>
      <c r="AL83" s="49"/>
      <c r="AM83" s="49"/>
      <c r="AN83" s="49"/>
      <c r="AO83" s="49"/>
    </row>
    <row r="84" spans="2:41">
      <c r="B84" s="140">
        <v>230</v>
      </c>
      <c r="C84" s="141"/>
      <c r="D84" s="141"/>
      <c r="E84" s="141"/>
      <c r="F84" s="141"/>
      <c r="G84" s="142"/>
      <c r="H84" s="172" t="s">
        <v>178</v>
      </c>
      <c r="I84" s="173"/>
      <c r="J84" s="173"/>
      <c r="K84" s="173"/>
      <c r="L84" s="173"/>
      <c r="M84" s="173"/>
      <c r="N84" s="174"/>
      <c r="O84" s="140">
        <v>230</v>
      </c>
      <c r="P84" s="141"/>
      <c r="Q84" s="142"/>
      <c r="R84" s="140">
        <v>29.66</v>
      </c>
      <c r="S84" s="141"/>
      <c r="T84" s="142"/>
      <c r="U84" s="169">
        <v>36.299999999999997</v>
      </c>
      <c r="V84" s="141"/>
      <c r="W84" s="163"/>
      <c r="X84" s="140">
        <v>7.83</v>
      </c>
      <c r="Y84" s="141"/>
      <c r="Z84" s="142"/>
      <c r="AA84" s="169">
        <v>8.57</v>
      </c>
      <c r="AB84" s="141"/>
      <c r="AC84" s="163"/>
      <c r="AD84" s="140"/>
      <c r="AE84" s="141"/>
      <c r="AF84" s="141"/>
      <c r="AG84" s="142"/>
      <c r="AJ84" s="49"/>
      <c r="AK84" s="49"/>
      <c r="AL84" s="49"/>
      <c r="AM84" s="49"/>
      <c r="AN84" s="49"/>
      <c r="AO84" s="49"/>
    </row>
    <row r="85" spans="2:41">
      <c r="B85" s="140">
        <v>235</v>
      </c>
      <c r="C85" s="141"/>
      <c r="D85" s="141"/>
      <c r="E85" s="141"/>
      <c r="F85" s="141"/>
      <c r="G85" s="142"/>
      <c r="H85" s="172" t="s">
        <v>178</v>
      </c>
      <c r="I85" s="173"/>
      <c r="J85" s="173"/>
      <c r="K85" s="173"/>
      <c r="L85" s="173"/>
      <c r="M85" s="173"/>
      <c r="N85" s="174"/>
      <c r="O85" s="140">
        <v>235</v>
      </c>
      <c r="P85" s="141"/>
      <c r="Q85" s="142"/>
      <c r="R85" s="140">
        <v>29.69</v>
      </c>
      <c r="S85" s="141"/>
      <c r="T85" s="142"/>
      <c r="U85" s="169">
        <v>36.299999999999997</v>
      </c>
      <c r="V85" s="141"/>
      <c r="W85" s="163"/>
      <c r="X85" s="140">
        <v>7.93</v>
      </c>
      <c r="Y85" s="141"/>
      <c r="Z85" s="142"/>
      <c r="AA85" s="169">
        <v>8.64</v>
      </c>
      <c r="AB85" s="141"/>
      <c r="AC85" s="163"/>
      <c r="AD85" s="140"/>
      <c r="AE85" s="141"/>
      <c r="AF85" s="141"/>
      <c r="AG85" s="142"/>
      <c r="AJ85" s="49"/>
      <c r="AK85" s="49"/>
      <c r="AL85" s="49"/>
      <c r="AM85" s="49"/>
      <c r="AN85" s="49"/>
      <c r="AO85" s="49"/>
    </row>
    <row r="86" spans="2:41">
      <c r="B86" s="140">
        <v>240</v>
      </c>
      <c r="C86" s="141"/>
      <c r="D86" s="141"/>
      <c r="E86" s="141"/>
      <c r="F86" s="141"/>
      <c r="G86" s="142"/>
      <c r="H86" s="172" t="s">
        <v>178</v>
      </c>
      <c r="I86" s="173"/>
      <c r="J86" s="173"/>
      <c r="K86" s="173"/>
      <c r="L86" s="173"/>
      <c r="M86" s="173"/>
      <c r="N86" s="174"/>
      <c r="O86" s="140">
        <v>240</v>
      </c>
      <c r="P86" s="141"/>
      <c r="Q86" s="142"/>
      <c r="R86" s="140">
        <v>30.01</v>
      </c>
      <c r="S86" s="141"/>
      <c r="T86" s="142"/>
      <c r="U86" s="169">
        <v>36.6</v>
      </c>
      <c r="V86" s="141"/>
      <c r="W86" s="163"/>
      <c r="X86" s="140">
        <v>7.99</v>
      </c>
      <c r="Y86" s="141"/>
      <c r="Z86" s="142"/>
      <c r="AA86" s="169">
        <v>8.69</v>
      </c>
      <c r="AB86" s="141"/>
      <c r="AC86" s="163"/>
      <c r="AD86" s="140"/>
      <c r="AE86" s="141"/>
      <c r="AF86" s="141"/>
      <c r="AG86" s="142"/>
      <c r="AJ86" s="49"/>
      <c r="AK86" s="49"/>
      <c r="AL86" s="49"/>
      <c r="AM86" s="49"/>
      <c r="AN86" s="49"/>
      <c r="AO86" s="49"/>
    </row>
    <row r="87" spans="2:41">
      <c r="B87" s="140" t="s">
        <v>182</v>
      </c>
      <c r="C87" s="141"/>
      <c r="D87" s="141"/>
      <c r="E87" s="141"/>
      <c r="F87" s="141"/>
      <c r="G87" s="142"/>
      <c r="H87" s="140" t="s">
        <v>187</v>
      </c>
      <c r="I87" s="141"/>
      <c r="J87" s="141"/>
      <c r="K87" s="141"/>
      <c r="L87" s="141"/>
      <c r="M87" s="141"/>
      <c r="N87" s="163"/>
      <c r="O87" s="140">
        <v>10</v>
      </c>
      <c r="P87" s="141"/>
      <c r="Q87" s="142"/>
      <c r="R87" s="140">
        <v>17.399999999999999</v>
      </c>
      <c r="S87" s="141"/>
      <c r="T87" s="142"/>
      <c r="U87" s="169">
        <v>21.5</v>
      </c>
      <c r="V87" s="141"/>
      <c r="W87" s="163"/>
      <c r="X87" s="140">
        <v>0.59</v>
      </c>
      <c r="Y87" s="141"/>
      <c r="Z87" s="142"/>
      <c r="AA87" s="169">
        <v>0.65</v>
      </c>
      <c r="AB87" s="141"/>
      <c r="AC87" s="163"/>
      <c r="AD87" s="140"/>
      <c r="AE87" s="141"/>
      <c r="AF87" s="141"/>
      <c r="AG87" s="142"/>
      <c r="AJ87" s="49"/>
      <c r="AK87" s="49"/>
      <c r="AL87" s="49"/>
      <c r="AM87" s="49"/>
      <c r="AN87" s="49"/>
      <c r="AO87" s="49"/>
    </row>
    <row r="88" spans="2:41">
      <c r="B88" s="140" t="s">
        <v>183</v>
      </c>
      <c r="C88" s="141"/>
      <c r="D88" s="141"/>
      <c r="E88" s="141"/>
      <c r="F88" s="141"/>
      <c r="G88" s="142"/>
      <c r="H88" s="140" t="s">
        <v>187</v>
      </c>
      <c r="I88" s="141"/>
      <c r="J88" s="141"/>
      <c r="K88" s="141"/>
      <c r="L88" s="141"/>
      <c r="M88" s="141"/>
      <c r="N88" s="163"/>
      <c r="O88" s="140">
        <v>20</v>
      </c>
      <c r="P88" s="141"/>
      <c r="Q88" s="142"/>
      <c r="R88" s="140">
        <v>17.399999999999999</v>
      </c>
      <c r="S88" s="141"/>
      <c r="T88" s="142"/>
      <c r="U88" s="169">
        <v>21.6</v>
      </c>
      <c r="V88" s="141"/>
      <c r="W88" s="163"/>
      <c r="X88" s="140">
        <v>1.41</v>
      </c>
      <c r="Y88" s="141"/>
      <c r="Z88" s="142"/>
      <c r="AA88" s="169">
        <v>1.1499999999999999</v>
      </c>
      <c r="AB88" s="141"/>
      <c r="AC88" s="163"/>
      <c r="AD88" s="140"/>
      <c r="AE88" s="141"/>
      <c r="AF88" s="141"/>
      <c r="AG88" s="142"/>
      <c r="AJ88" s="49"/>
      <c r="AK88" s="49"/>
      <c r="AL88" s="49"/>
      <c r="AM88" s="49"/>
      <c r="AN88" s="49"/>
      <c r="AO88" s="49"/>
    </row>
    <row r="89" spans="2:41">
      <c r="B89" s="140" t="s">
        <v>184</v>
      </c>
      <c r="C89" s="141"/>
      <c r="D89" s="141"/>
      <c r="E89" s="141"/>
      <c r="F89" s="141"/>
      <c r="G89" s="142"/>
      <c r="H89" s="140" t="s">
        <v>187</v>
      </c>
      <c r="I89" s="141"/>
      <c r="J89" s="141"/>
      <c r="K89" s="141"/>
      <c r="L89" s="141"/>
      <c r="M89" s="141"/>
      <c r="N89" s="163"/>
      <c r="O89" s="140">
        <v>40</v>
      </c>
      <c r="P89" s="141"/>
      <c r="Q89" s="142"/>
      <c r="R89" s="140">
        <v>17.399999999999999</v>
      </c>
      <c r="S89" s="141"/>
      <c r="T89" s="142"/>
      <c r="U89" s="169">
        <v>21.7</v>
      </c>
      <c r="V89" s="141"/>
      <c r="W89" s="163"/>
      <c r="X89" s="140">
        <v>2.48</v>
      </c>
      <c r="Y89" s="141"/>
      <c r="Z89" s="142"/>
      <c r="AA89" s="169">
        <v>2.65</v>
      </c>
      <c r="AB89" s="141"/>
      <c r="AC89" s="163"/>
      <c r="AD89" s="140"/>
      <c r="AE89" s="141"/>
      <c r="AF89" s="141"/>
      <c r="AG89" s="142"/>
      <c r="AJ89" s="49"/>
      <c r="AK89" s="49"/>
      <c r="AL89" s="49"/>
      <c r="AM89" s="49"/>
      <c r="AN89" s="49"/>
      <c r="AO89" s="49"/>
    </row>
    <row r="90" spans="2:41">
      <c r="B90" s="140" t="s">
        <v>185</v>
      </c>
      <c r="C90" s="141"/>
      <c r="D90" s="141"/>
      <c r="E90" s="141"/>
      <c r="F90" s="141"/>
      <c r="G90" s="142"/>
      <c r="H90" s="140" t="s">
        <v>187</v>
      </c>
      <c r="I90" s="141"/>
      <c r="J90" s="141"/>
      <c r="K90" s="141"/>
      <c r="L90" s="141"/>
      <c r="M90" s="141"/>
      <c r="N90" s="163"/>
      <c r="O90" s="140">
        <v>55</v>
      </c>
      <c r="P90" s="141"/>
      <c r="Q90" s="142"/>
      <c r="R90" s="140">
        <v>17.399999999999999</v>
      </c>
      <c r="S90" s="141"/>
      <c r="T90" s="142"/>
      <c r="U90" s="169">
        <v>21.4</v>
      </c>
      <c r="V90" s="141"/>
      <c r="W90" s="163"/>
      <c r="X90" s="140">
        <v>3.16</v>
      </c>
      <c r="Y90" s="141"/>
      <c r="Z90" s="142"/>
      <c r="AA90" s="169">
        <v>3.4</v>
      </c>
      <c r="AB90" s="141"/>
      <c r="AC90" s="163"/>
      <c r="AD90" s="140"/>
      <c r="AE90" s="141"/>
      <c r="AF90" s="141"/>
      <c r="AG90" s="142"/>
      <c r="AJ90" s="49"/>
      <c r="AK90" s="49"/>
      <c r="AL90" s="49"/>
      <c r="AM90" s="49"/>
      <c r="AN90" s="49"/>
      <c r="AO90" s="49"/>
    </row>
    <row r="91" spans="2:41">
      <c r="B91" s="140" t="s">
        <v>186</v>
      </c>
      <c r="C91" s="141"/>
      <c r="D91" s="141"/>
      <c r="E91" s="141"/>
      <c r="F91" s="141"/>
      <c r="G91" s="142"/>
      <c r="H91" s="140" t="s">
        <v>187</v>
      </c>
      <c r="I91" s="141"/>
      <c r="J91" s="141"/>
      <c r="K91" s="141"/>
      <c r="L91" s="141"/>
      <c r="M91" s="141"/>
      <c r="N91" s="163"/>
      <c r="O91" s="140">
        <v>85</v>
      </c>
      <c r="P91" s="141"/>
      <c r="Q91" s="142"/>
      <c r="R91" s="140">
        <v>17.399999999999999</v>
      </c>
      <c r="S91" s="141"/>
      <c r="T91" s="142"/>
      <c r="U91" s="169">
        <v>22</v>
      </c>
      <c r="V91" s="141"/>
      <c r="W91" s="163"/>
      <c r="X91" s="140">
        <v>4.9000000000000004</v>
      </c>
      <c r="Y91" s="141"/>
      <c r="Z91" s="142"/>
      <c r="AA91" s="169">
        <v>5.4</v>
      </c>
      <c r="AB91" s="141"/>
      <c r="AC91" s="163"/>
      <c r="AD91" s="140"/>
      <c r="AE91" s="141"/>
      <c r="AF91" s="141"/>
      <c r="AG91" s="142"/>
      <c r="AJ91" s="49"/>
      <c r="AK91" s="49"/>
      <c r="AL91" s="49"/>
      <c r="AM91" s="49"/>
      <c r="AN91" s="49"/>
      <c r="AO91" s="49"/>
    </row>
    <row r="92" spans="2:41">
      <c r="B92" s="140" t="s">
        <v>188</v>
      </c>
      <c r="C92" s="141"/>
      <c r="D92" s="141"/>
      <c r="E92" s="141"/>
      <c r="F92" s="141"/>
      <c r="G92" s="142"/>
      <c r="H92" s="140" t="s">
        <v>187</v>
      </c>
      <c r="I92" s="141"/>
      <c r="J92" s="141"/>
      <c r="K92" s="141"/>
      <c r="L92" s="141"/>
      <c r="M92" s="141"/>
      <c r="N92" s="163"/>
      <c r="O92" s="140">
        <v>123</v>
      </c>
      <c r="P92" s="141"/>
      <c r="Q92" s="142"/>
      <c r="R92" s="140">
        <v>17.2</v>
      </c>
      <c r="S92" s="141"/>
      <c r="T92" s="142"/>
      <c r="U92" s="169">
        <v>22.1</v>
      </c>
      <c r="V92" s="141"/>
      <c r="W92" s="163"/>
      <c r="X92" s="140">
        <v>7.2</v>
      </c>
      <c r="Y92" s="141"/>
      <c r="Z92" s="142"/>
      <c r="AA92" s="169">
        <v>7.54</v>
      </c>
      <c r="AB92" s="141"/>
      <c r="AC92" s="163"/>
      <c r="AD92" s="140"/>
      <c r="AE92" s="141"/>
      <c r="AF92" s="141"/>
      <c r="AG92" s="142"/>
      <c r="AJ92" s="49"/>
      <c r="AK92" s="49"/>
      <c r="AL92" s="49"/>
      <c r="AM92" s="49"/>
      <c r="AN92" s="49"/>
      <c r="AO92" s="49"/>
    </row>
    <row r="93" spans="2:41">
      <c r="B93" s="140" t="s">
        <v>192</v>
      </c>
      <c r="C93" s="141"/>
      <c r="D93" s="141"/>
      <c r="E93" s="141"/>
      <c r="F93" s="141"/>
      <c r="G93" s="142"/>
      <c r="H93" s="140" t="s">
        <v>189</v>
      </c>
      <c r="I93" s="141"/>
      <c r="J93" s="141"/>
      <c r="K93" s="141"/>
      <c r="L93" s="141"/>
      <c r="M93" s="141"/>
      <c r="N93" s="163"/>
      <c r="O93" s="140">
        <v>10</v>
      </c>
      <c r="P93" s="141"/>
      <c r="Q93" s="142"/>
      <c r="R93" s="140">
        <v>16.8</v>
      </c>
      <c r="S93" s="141"/>
      <c r="T93" s="142"/>
      <c r="U93" s="169">
        <v>21</v>
      </c>
      <c r="V93" s="141"/>
      <c r="W93" s="163"/>
      <c r="X93" s="140">
        <v>0.59</v>
      </c>
      <c r="Y93" s="141"/>
      <c r="Z93" s="142"/>
      <c r="AA93" s="169">
        <v>0.69</v>
      </c>
      <c r="AB93" s="141"/>
      <c r="AC93" s="163"/>
      <c r="AD93" s="140"/>
      <c r="AE93" s="141"/>
      <c r="AF93" s="141"/>
      <c r="AG93" s="142"/>
      <c r="AJ93" s="49"/>
      <c r="AK93" s="49"/>
      <c r="AL93" s="49"/>
      <c r="AM93" s="49"/>
      <c r="AN93" s="49"/>
      <c r="AO93" s="49"/>
    </row>
    <row r="94" spans="2:41">
      <c r="B94" s="140" t="s">
        <v>190</v>
      </c>
      <c r="C94" s="141"/>
      <c r="D94" s="141"/>
      <c r="E94" s="141"/>
      <c r="F94" s="141"/>
      <c r="G94" s="142"/>
      <c r="H94" s="140" t="s">
        <v>189</v>
      </c>
      <c r="I94" s="141"/>
      <c r="J94" s="141"/>
      <c r="K94" s="141"/>
      <c r="L94" s="141"/>
      <c r="M94" s="141"/>
      <c r="N94" s="163"/>
      <c r="O94" s="140">
        <v>20</v>
      </c>
      <c r="P94" s="141"/>
      <c r="Q94" s="142"/>
      <c r="R94" s="140">
        <v>16.8</v>
      </c>
      <c r="S94" s="141"/>
      <c r="T94" s="142"/>
      <c r="U94" s="169">
        <v>21</v>
      </c>
      <c r="V94" s="141"/>
      <c r="W94" s="163"/>
      <c r="X94" s="140">
        <v>1.19</v>
      </c>
      <c r="Y94" s="141"/>
      <c r="Z94" s="142"/>
      <c r="AA94" s="169">
        <v>1.29</v>
      </c>
      <c r="AB94" s="141"/>
      <c r="AC94" s="163"/>
      <c r="AD94" s="140"/>
      <c r="AE94" s="141"/>
      <c r="AF94" s="141"/>
      <c r="AG94" s="142"/>
      <c r="AJ94" s="49"/>
      <c r="AK94" s="49"/>
      <c r="AL94" s="49"/>
      <c r="AM94" s="49"/>
      <c r="AN94" s="49"/>
      <c r="AO94" s="49"/>
    </row>
    <row r="95" spans="2:41">
      <c r="B95" s="140" t="s">
        <v>191</v>
      </c>
      <c r="C95" s="141"/>
      <c r="D95" s="141"/>
      <c r="E95" s="141"/>
      <c r="F95" s="141"/>
      <c r="G95" s="142"/>
      <c r="H95" s="140" t="s">
        <v>189</v>
      </c>
      <c r="I95" s="141"/>
      <c r="J95" s="141"/>
      <c r="K95" s="141"/>
      <c r="L95" s="141"/>
      <c r="M95" s="141"/>
      <c r="N95" s="163"/>
      <c r="O95" s="140">
        <v>30</v>
      </c>
      <c r="P95" s="141"/>
      <c r="Q95" s="142"/>
      <c r="R95" s="140">
        <v>16.8</v>
      </c>
      <c r="S95" s="141"/>
      <c r="T95" s="142"/>
      <c r="U95" s="169">
        <v>21</v>
      </c>
      <c r="V95" s="141"/>
      <c r="W95" s="163"/>
      <c r="X95" s="140">
        <v>1.78</v>
      </c>
      <c r="Y95" s="141"/>
      <c r="Z95" s="142"/>
      <c r="AA95" s="169">
        <v>1.94</v>
      </c>
      <c r="AB95" s="141"/>
      <c r="AC95" s="163"/>
      <c r="AD95" s="140"/>
      <c r="AE95" s="141"/>
      <c r="AF95" s="141"/>
      <c r="AG95" s="142"/>
      <c r="AJ95" s="49"/>
      <c r="AK95" s="49"/>
      <c r="AL95" s="49"/>
      <c r="AM95" s="49"/>
      <c r="AN95" s="49"/>
      <c r="AO95" s="49"/>
    </row>
    <row r="96" spans="2:41">
      <c r="B96" s="140" t="s">
        <v>193</v>
      </c>
      <c r="C96" s="141"/>
      <c r="D96" s="141"/>
      <c r="E96" s="141"/>
      <c r="F96" s="141"/>
      <c r="G96" s="142"/>
      <c r="H96" s="140" t="s">
        <v>189</v>
      </c>
      <c r="I96" s="141"/>
      <c r="J96" s="141"/>
      <c r="K96" s="141"/>
      <c r="L96" s="141"/>
      <c r="M96" s="141"/>
      <c r="N96" s="163"/>
      <c r="O96" s="140">
        <v>40</v>
      </c>
      <c r="P96" s="141"/>
      <c r="Q96" s="142"/>
      <c r="R96" s="140">
        <v>17.3</v>
      </c>
      <c r="S96" s="141"/>
      <c r="T96" s="142"/>
      <c r="U96" s="169">
        <v>21.8</v>
      </c>
      <c r="V96" s="141"/>
      <c r="W96" s="163"/>
      <c r="X96" s="140">
        <v>2.31</v>
      </c>
      <c r="Y96" s="141"/>
      <c r="Z96" s="142"/>
      <c r="AA96" s="169">
        <v>2.54</v>
      </c>
      <c r="AB96" s="141"/>
      <c r="AC96" s="163"/>
      <c r="AD96" s="140"/>
      <c r="AE96" s="141"/>
      <c r="AF96" s="141"/>
      <c r="AG96" s="142"/>
      <c r="AJ96" s="49"/>
      <c r="AK96" s="49"/>
      <c r="AL96" s="49"/>
      <c r="AM96" s="49"/>
      <c r="AN96" s="49"/>
      <c r="AO96" s="49"/>
    </row>
    <row r="97" spans="2:41">
      <c r="B97" s="140" t="s">
        <v>194</v>
      </c>
      <c r="C97" s="141"/>
      <c r="D97" s="141"/>
      <c r="E97" s="141"/>
      <c r="F97" s="141"/>
      <c r="G97" s="142"/>
      <c r="H97" s="140" t="s">
        <v>189</v>
      </c>
      <c r="I97" s="141"/>
      <c r="J97" s="141"/>
      <c r="K97" s="141"/>
      <c r="L97" s="141"/>
      <c r="M97" s="141"/>
      <c r="N97" s="163"/>
      <c r="O97" s="140">
        <v>50</v>
      </c>
      <c r="P97" s="141"/>
      <c r="Q97" s="142"/>
      <c r="R97" s="140">
        <v>17.3</v>
      </c>
      <c r="S97" s="141"/>
      <c r="T97" s="142"/>
      <c r="U97" s="169">
        <v>21.8</v>
      </c>
      <c r="V97" s="141"/>
      <c r="W97" s="163"/>
      <c r="X97" s="140">
        <v>2.89</v>
      </c>
      <c r="Y97" s="141"/>
      <c r="Z97" s="142"/>
      <c r="AA97" s="169">
        <v>3.17</v>
      </c>
      <c r="AB97" s="141"/>
      <c r="AC97" s="163"/>
      <c r="AD97" s="140"/>
      <c r="AE97" s="141"/>
      <c r="AF97" s="141"/>
      <c r="AG97" s="142"/>
      <c r="AJ97" s="49"/>
      <c r="AK97" s="49"/>
      <c r="AL97" s="49"/>
      <c r="AM97" s="49"/>
      <c r="AN97" s="49"/>
      <c r="AO97" s="49"/>
    </row>
    <row r="98" spans="2:41">
      <c r="B98" s="140" t="s">
        <v>195</v>
      </c>
      <c r="C98" s="141"/>
      <c r="D98" s="141"/>
      <c r="E98" s="141"/>
      <c r="F98" s="141"/>
      <c r="G98" s="142"/>
      <c r="H98" s="140" t="s">
        <v>189</v>
      </c>
      <c r="I98" s="141"/>
      <c r="J98" s="141"/>
      <c r="K98" s="141"/>
      <c r="L98" s="141"/>
      <c r="M98" s="141"/>
      <c r="N98" s="163"/>
      <c r="O98" s="140">
        <v>65</v>
      </c>
      <c r="P98" s="141"/>
      <c r="Q98" s="142"/>
      <c r="R98" s="140">
        <v>17.600000000000001</v>
      </c>
      <c r="S98" s="141"/>
      <c r="T98" s="142"/>
      <c r="U98" s="169">
        <v>22.1</v>
      </c>
      <c r="V98" s="141"/>
      <c r="W98" s="163"/>
      <c r="X98" s="140">
        <v>3.69</v>
      </c>
      <c r="Y98" s="141"/>
      <c r="Z98" s="142"/>
      <c r="AA98" s="169">
        <v>3.99</v>
      </c>
      <c r="AB98" s="141"/>
      <c r="AC98" s="163"/>
      <c r="AD98" s="140"/>
      <c r="AE98" s="141"/>
      <c r="AF98" s="141"/>
      <c r="AG98" s="142"/>
      <c r="AJ98" s="49"/>
      <c r="AK98" s="49"/>
      <c r="AL98" s="49"/>
      <c r="AM98" s="49"/>
      <c r="AN98" s="49"/>
      <c r="AO98" s="49"/>
    </row>
    <row r="99" spans="2:41">
      <c r="B99" s="140" t="s">
        <v>196</v>
      </c>
      <c r="C99" s="141"/>
      <c r="D99" s="141"/>
      <c r="E99" s="141"/>
      <c r="F99" s="141"/>
      <c r="G99" s="142"/>
      <c r="H99" s="140" t="s">
        <v>189</v>
      </c>
      <c r="I99" s="141"/>
      <c r="J99" s="141"/>
      <c r="K99" s="141"/>
      <c r="L99" s="141"/>
      <c r="M99" s="141"/>
      <c r="N99" s="163"/>
      <c r="O99" s="140">
        <v>75</v>
      </c>
      <c r="P99" s="141"/>
      <c r="Q99" s="142"/>
      <c r="R99" s="140">
        <v>17.3</v>
      </c>
      <c r="S99" s="141"/>
      <c r="T99" s="142"/>
      <c r="U99" s="169">
        <v>21.8</v>
      </c>
      <c r="V99" s="141"/>
      <c r="W99" s="163"/>
      <c r="X99" s="140">
        <v>4.3</v>
      </c>
      <c r="Y99" s="141"/>
      <c r="Z99" s="142"/>
      <c r="AA99" s="169">
        <v>4.7</v>
      </c>
      <c r="AB99" s="141"/>
      <c r="AC99" s="163"/>
      <c r="AD99" s="140"/>
      <c r="AE99" s="141"/>
      <c r="AF99" s="141"/>
      <c r="AG99" s="142"/>
      <c r="AJ99" s="49"/>
      <c r="AK99" s="49"/>
      <c r="AL99" s="49"/>
      <c r="AM99" s="49"/>
      <c r="AN99" s="49"/>
      <c r="AO99" s="49"/>
    </row>
    <row r="100" spans="2:41">
      <c r="B100" s="140" t="s">
        <v>197</v>
      </c>
      <c r="C100" s="141"/>
      <c r="D100" s="141"/>
      <c r="E100" s="141"/>
      <c r="F100" s="141"/>
      <c r="G100" s="142"/>
      <c r="H100" s="140" t="s">
        <v>189</v>
      </c>
      <c r="I100" s="141"/>
      <c r="J100" s="141"/>
      <c r="K100" s="141"/>
      <c r="L100" s="141"/>
      <c r="M100" s="141"/>
      <c r="N100" s="163"/>
      <c r="O100" s="140">
        <v>80</v>
      </c>
      <c r="P100" s="141"/>
      <c r="Q100" s="142"/>
      <c r="R100" s="140">
        <v>17.600000000000001</v>
      </c>
      <c r="S100" s="141"/>
      <c r="T100" s="142"/>
      <c r="U100" s="169">
        <v>22.1</v>
      </c>
      <c r="V100" s="141"/>
      <c r="W100" s="163"/>
      <c r="X100" s="140">
        <v>4.55</v>
      </c>
      <c r="Y100" s="141"/>
      <c r="Z100" s="142"/>
      <c r="AA100" s="169">
        <v>4.8</v>
      </c>
      <c r="AB100" s="141"/>
      <c r="AC100" s="163"/>
      <c r="AD100" s="140"/>
      <c r="AE100" s="141"/>
      <c r="AF100" s="141"/>
      <c r="AG100" s="142"/>
      <c r="AJ100" s="49"/>
      <c r="AK100" s="49"/>
      <c r="AL100" s="49"/>
      <c r="AM100" s="49"/>
      <c r="AN100" s="49"/>
      <c r="AO100" s="49"/>
    </row>
    <row r="101" spans="2:41">
      <c r="B101" s="140" t="s">
        <v>198</v>
      </c>
      <c r="C101" s="141"/>
      <c r="D101" s="141"/>
      <c r="E101" s="141"/>
      <c r="F101" s="141"/>
      <c r="G101" s="142"/>
      <c r="H101" s="140" t="s">
        <v>189</v>
      </c>
      <c r="I101" s="141"/>
      <c r="J101" s="141"/>
      <c r="K101" s="141"/>
      <c r="L101" s="141"/>
      <c r="M101" s="141"/>
      <c r="N101" s="163"/>
      <c r="O101" s="140">
        <v>110</v>
      </c>
      <c r="P101" s="141"/>
      <c r="Q101" s="142"/>
      <c r="R101" s="140">
        <v>16.899999999999999</v>
      </c>
      <c r="S101" s="141"/>
      <c r="T101" s="142"/>
      <c r="U101" s="169">
        <v>21.6</v>
      </c>
      <c r="V101" s="141"/>
      <c r="W101" s="163"/>
      <c r="X101" s="140">
        <v>6.5</v>
      </c>
      <c r="Y101" s="141"/>
      <c r="Z101" s="142"/>
      <c r="AA101" s="169">
        <v>7.4</v>
      </c>
      <c r="AB101" s="141"/>
      <c r="AC101" s="163"/>
      <c r="AD101" s="140"/>
      <c r="AE101" s="141"/>
      <c r="AF101" s="141"/>
      <c r="AG101" s="142"/>
      <c r="AJ101" s="49"/>
      <c r="AK101" s="49"/>
      <c r="AL101" s="49"/>
      <c r="AM101" s="49"/>
      <c r="AN101" s="49"/>
      <c r="AO101" s="49"/>
    </row>
    <row r="102" spans="2:41">
      <c r="B102" s="140" t="s">
        <v>199</v>
      </c>
      <c r="C102" s="141"/>
      <c r="D102" s="141"/>
      <c r="E102" s="141"/>
      <c r="F102" s="141"/>
      <c r="G102" s="142"/>
      <c r="H102" s="140" t="s">
        <v>189</v>
      </c>
      <c r="I102" s="141"/>
      <c r="J102" s="141"/>
      <c r="K102" s="141"/>
      <c r="L102" s="141"/>
      <c r="M102" s="141"/>
      <c r="N102" s="163"/>
      <c r="O102" s="140">
        <v>115</v>
      </c>
      <c r="P102" s="141"/>
      <c r="Q102" s="142"/>
      <c r="R102" s="140">
        <v>17.100000000000001</v>
      </c>
      <c r="S102" s="141"/>
      <c r="T102" s="142"/>
      <c r="U102" s="169">
        <v>21.8</v>
      </c>
      <c r="V102" s="141"/>
      <c r="W102" s="163"/>
      <c r="X102" s="140">
        <v>6.7</v>
      </c>
      <c r="Y102" s="141"/>
      <c r="Z102" s="142"/>
      <c r="AA102" s="169">
        <v>7.5</v>
      </c>
      <c r="AB102" s="141"/>
      <c r="AC102" s="163"/>
      <c r="AD102" s="140"/>
      <c r="AE102" s="141"/>
      <c r="AF102" s="141"/>
      <c r="AG102" s="142"/>
      <c r="AJ102" s="49"/>
      <c r="AK102" s="49"/>
      <c r="AL102" s="49"/>
      <c r="AM102" s="49"/>
      <c r="AN102" s="49"/>
      <c r="AO102" s="49"/>
    </row>
    <row r="103" spans="2:41">
      <c r="B103" s="140" t="s">
        <v>200</v>
      </c>
      <c r="C103" s="141"/>
      <c r="D103" s="141"/>
      <c r="E103" s="141"/>
      <c r="F103" s="141"/>
      <c r="G103" s="142"/>
      <c r="H103" s="140" t="s">
        <v>189</v>
      </c>
      <c r="I103" s="141"/>
      <c r="J103" s="141"/>
      <c r="K103" s="141"/>
      <c r="L103" s="141"/>
      <c r="M103" s="141"/>
      <c r="N103" s="163"/>
      <c r="O103" s="140">
        <v>125</v>
      </c>
      <c r="P103" s="141"/>
      <c r="Q103" s="142"/>
      <c r="R103" s="140">
        <v>17.399999999999999</v>
      </c>
      <c r="S103" s="141"/>
      <c r="T103" s="142"/>
      <c r="U103" s="169">
        <v>22</v>
      </c>
      <c r="V103" s="141"/>
      <c r="W103" s="163"/>
      <c r="X103" s="140">
        <v>7.2</v>
      </c>
      <c r="Y103" s="141"/>
      <c r="Z103" s="142"/>
      <c r="AA103" s="169">
        <v>8.1</v>
      </c>
      <c r="AB103" s="141"/>
      <c r="AC103" s="163"/>
      <c r="AD103" s="140"/>
      <c r="AE103" s="141"/>
      <c r="AF103" s="141"/>
      <c r="AG103" s="142"/>
      <c r="AJ103" s="49"/>
      <c r="AK103" s="49"/>
      <c r="AL103" s="49"/>
      <c r="AM103" s="49"/>
      <c r="AN103" s="49"/>
      <c r="AO103" s="49"/>
    </row>
    <row r="104" spans="2:41">
      <c r="B104" s="140" t="s">
        <v>201</v>
      </c>
      <c r="C104" s="141"/>
      <c r="D104" s="141"/>
      <c r="E104" s="141"/>
      <c r="F104" s="141"/>
      <c r="G104" s="142"/>
      <c r="H104" s="140" t="s">
        <v>189</v>
      </c>
      <c r="I104" s="141"/>
      <c r="J104" s="141"/>
      <c r="K104" s="141"/>
      <c r="L104" s="141"/>
      <c r="M104" s="141"/>
      <c r="N104" s="163"/>
      <c r="O104" s="140">
        <v>130</v>
      </c>
      <c r="P104" s="141"/>
      <c r="Q104" s="142"/>
      <c r="R104" s="140">
        <v>17.399999999999999</v>
      </c>
      <c r="S104" s="141"/>
      <c r="T104" s="142"/>
      <c r="U104" s="169">
        <v>22</v>
      </c>
      <c r="V104" s="141"/>
      <c r="W104" s="163"/>
      <c r="X104" s="140">
        <v>7.5</v>
      </c>
      <c r="Y104" s="141"/>
      <c r="Z104" s="142"/>
      <c r="AA104" s="169">
        <v>8.1999999999999993</v>
      </c>
      <c r="AB104" s="141"/>
      <c r="AC104" s="163"/>
      <c r="AD104" s="140"/>
      <c r="AE104" s="141"/>
      <c r="AF104" s="141"/>
      <c r="AG104" s="142"/>
      <c r="AJ104" s="49"/>
      <c r="AK104" s="49"/>
      <c r="AL104" s="49"/>
      <c r="AM104" s="49"/>
      <c r="AN104" s="49"/>
      <c r="AO104" s="49"/>
    </row>
    <row r="105" spans="2:41">
      <c r="B105" s="140" t="s">
        <v>202</v>
      </c>
      <c r="C105" s="141"/>
      <c r="D105" s="141"/>
      <c r="E105" s="141"/>
      <c r="F105" s="141"/>
      <c r="G105" s="142"/>
      <c r="H105" s="140" t="s">
        <v>189</v>
      </c>
      <c r="I105" s="141"/>
      <c r="J105" s="141"/>
      <c r="K105" s="141"/>
      <c r="L105" s="141"/>
      <c r="M105" s="141"/>
      <c r="N105" s="163"/>
      <c r="O105" s="140">
        <v>135</v>
      </c>
      <c r="P105" s="141"/>
      <c r="Q105" s="142"/>
      <c r="R105" s="140">
        <v>17.399999999999999</v>
      </c>
      <c r="S105" s="141"/>
      <c r="T105" s="142"/>
      <c r="U105" s="169">
        <v>22.1</v>
      </c>
      <c r="V105" s="141"/>
      <c r="W105" s="163"/>
      <c r="X105" s="140">
        <v>7.7</v>
      </c>
      <c r="Y105" s="141"/>
      <c r="Z105" s="142"/>
      <c r="AA105" s="169">
        <v>8.4</v>
      </c>
      <c r="AB105" s="141"/>
      <c r="AC105" s="163"/>
      <c r="AD105" s="140"/>
      <c r="AE105" s="141"/>
      <c r="AF105" s="141"/>
      <c r="AG105" s="142"/>
      <c r="AJ105" s="49"/>
      <c r="AK105" s="49"/>
      <c r="AL105" s="49"/>
      <c r="AM105" s="49"/>
      <c r="AN105" s="49"/>
      <c r="AO105" s="49"/>
    </row>
    <row r="106" spans="2:41">
      <c r="B106" s="140" t="s">
        <v>355</v>
      </c>
      <c r="C106" s="141"/>
      <c r="D106" s="141"/>
      <c r="E106" s="141"/>
      <c r="F106" s="141"/>
      <c r="G106" s="142"/>
      <c r="H106" s="140" t="s">
        <v>189</v>
      </c>
      <c r="I106" s="141"/>
      <c r="J106" s="141"/>
      <c r="K106" s="141"/>
      <c r="L106" s="141"/>
      <c r="M106" s="141"/>
      <c r="N106" s="163"/>
      <c r="O106" s="140">
        <v>155</v>
      </c>
      <c r="P106" s="141"/>
      <c r="Q106" s="142"/>
      <c r="R106" s="140">
        <v>34.9</v>
      </c>
      <c r="S106" s="141"/>
      <c r="T106" s="142"/>
      <c r="U106" s="169">
        <v>43.9</v>
      </c>
      <c r="V106" s="141"/>
      <c r="W106" s="163"/>
      <c r="X106" s="140">
        <v>4.5</v>
      </c>
      <c r="Y106" s="141"/>
      <c r="Z106" s="142"/>
      <c r="AA106" s="169">
        <v>4.8</v>
      </c>
      <c r="AB106" s="141"/>
      <c r="AC106" s="163"/>
      <c r="AD106" s="140"/>
      <c r="AE106" s="141"/>
      <c r="AF106" s="141"/>
      <c r="AG106" s="142"/>
      <c r="AJ106" s="49"/>
      <c r="AK106" s="49"/>
      <c r="AL106" s="49"/>
      <c r="AM106" s="49"/>
      <c r="AN106" s="49"/>
      <c r="AO106" s="49"/>
    </row>
    <row r="107" spans="2:41">
      <c r="B107" s="140" t="s">
        <v>356</v>
      </c>
      <c r="C107" s="141"/>
      <c r="D107" s="141"/>
      <c r="E107" s="141"/>
      <c r="F107" s="141"/>
      <c r="G107" s="142"/>
      <c r="H107" s="140" t="s">
        <v>189</v>
      </c>
      <c r="I107" s="141"/>
      <c r="J107" s="141"/>
      <c r="K107" s="141"/>
      <c r="L107" s="141"/>
      <c r="M107" s="141"/>
      <c r="N107" s="163"/>
      <c r="O107" s="140">
        <v>160</v>
      </c>
      <c r="P107" s="141"/>
      <c r="Q107" s="142"/>
      <c r="R107" s="140">
        <v>35.1</v>
      </c>
      <c r="S107" s="141"/>
      <c r="T107" s="142"/>
      <c r="U107" s="169">
        <v>44.2</v>
      </c>
      <c r="V107" s="141"/>
      <c r="W107" s="163"/>
      <c r="X107" s="140">
        <v>4.5999999999999996</v>
      </c>
      <c r="Y107" s="141"/>
      <c r="Z107" s="142"/>
      <c r="AA107" s="169">
        <v>4.8</v>
      </c>
      <c r="AB107" s="141"/>
      <c r="AC107" s="163"/>
      <c r="AD107" s="140"/>
      <c r="AE107" s="141"/>
      <c r="AF107" s="141"/>
      <c r="AG107" s="142"/>
      <c r="AJ107" s="49"/>
      <c r="AK107" s="49"/>
      <c r="AL107" s="49"/>
      <c r="AM107" s="49"/>
      <c r="AN107" s="49"/>
      <c r="AO107" s="49"/>
    </row>
    <row r="108" spans="2:41">
      <c r="B108" s="140" t="s">
        <v>203</v>
      </c>
      <c r="C108" s="141"/>
      <c r="D108" s="141"/>
      <c r="E108" s="141"/>
      <c r="F108" s="141"/>
      <c r="G108" s="142"/>
      <c r="H108" s="140" t="s">
        <v>189</v>
      </c>
      <c r="I108" s="141"/>
      <c r="J108" s="141"/>
      <c r="K108" s="141"/>
      <c r="L108" s="141"/>
      <c r="M108" s="141"/>
      <c r="N108" s="163"/>
      <c r="O108" s="140">
        <v>140</v>
      </c>
      <c r="P108" s="141"/>
      <c r="Q108" s="142"/>
      <c r="R108" s="140">
        <v>17.5</v>
      </c>
      <c r="S108" s="141"/>
      <c r="T108" s="142"/>
      <c r="U108" s="169">
        <v>22</v>
      </c>
      <c r="V108" s="141"/>
      <c r="W108" s="163"/>
      <c r="X108" s="140">
        <v>8</v>
      </c>
      <c r="Y108" s="141"/>
      <c r="Z108" s="142"/>
      <c r="AA108" s="169">
        <v>8.1999999999999993</v>
      </c>
      <c r="AB108" s="141"/>
      <c r="AC108" s="163"/>
      <c r="AD108" s="140"/>
      <c r="AE108" s="141"/>
      <c r="AF108" s="141"/>
      <c r="AG108" s="142"/>
      <c r="AJ108" s="49"/>
      <c r="AK108" s="49"/>
      <c r="AL108" s="49"/>
      <c r="AM108" s="49"/>
      <c r="AN108" s="49"/>
      <c r="AO108" s="49"/>
    </row>
    <row r="109" spans="2:41">
      <c r="B109" s="140" t="s">
        <v>204</v>
      </c>
      <c r="C109" s="141"/>
      <c r="D109" s="141"/>
      <c r="E109" s="141"/>
      <c r="F109" s="141"/>
      <c r="G109" s="142"/>
      <c r="H109" s="140" t="s">
        <v>189</v>
      </c>
      <c r="I109" s="141"/>
      <c r="J109" s="141"/>
      <c r="K109" s="141"/>
      <c r="L109" s="141"/>
      <c r="M109" s="141"/>
      <c r="N109" s="163"/>
      <c r="O109" s="140">
        <v>160</v>
      </c>
      <c r="P109" s="141"/>
      <c r="Q109" s="142"/>
      <c r="R109" s="140">
        <v>35</v>
      </c>
      <c r="S109" s="141"/>
      <c r="T109" s="142"/>
      <c r="U109" s="169">
        <v>43.6</v>
      </c>
      <c r="V109" s="141"/>
      <c r="W109" s="163"/>
      <c r="X109" s="140">
        <v>4.5999999999999996</v>
      </c>
      <c r="Y109" s="141"/>
      <c r="Z109" s="142"/>
      <c r="AA109" s="169">
        <v>4.8</v>
      </c>
      <c r="AB109" s="141"/>
      <c r="AC109" s="163"/>
      <c r="AD109" s="140"/>
      <c r="AE109" s="141"/>
      <c r="AF109" s="141"/>
      <c r="AG109" s="142"/>
      <c r="AJ109" s="49"/>
      <c r="AK109" s="49"/>
      <c r="AL109" s="49"/>
      <c r="AM109" s="49"/>
      <c r="AN109" s="49"/>
      <c r="AO109" s="49"/>
    </row>
    <row r="110" spans="2:41">
      <c r="B110" s="140" t="s">
        <v>205</v>
      </c>
      <c r="C110" s="141"/>
      <c r="D110" s="141"/>
      <c r="E110" s="141"/>
      <c r="F110" s="141"/>
      <c r="G110" s="142"/>
      <c r="H110" s="140" t="s">
        <v>189</v>
      </c>
      <c r="I110" s="141"/>
      <c r="J110" s="141"/>
      <c r="K110" s="141"/>
      <c r="L110" s="141"/>
      <c r="M110" s="141"/>
      <c r="N110" s="163"/>
      <c r="O110" s="140">
        <v>170</v>
      </c>
      <c r="P110" s="141"/>
      <c r="Q110" s="142"/>
      <c r="R110" s="140">
        <v>35.4</v>
      </c>
      <c r="S110" s="141"/>
      <c r="T110" s="142"/>
      <c r="U110" s="169">
        <v>43.6</v>
      </c>
      <c r="V110" s="141"/>
      <c r="W110" s="163"/>
      <c r="X110" s="140">
        <v>4.8</v>
      </c>
      <c r="Y110" s="141"/>
      <c r="Z110" s="142"/>
      <c r="AA110" s="169">
        <v>5</v>
      </c>
      <c r="AB110" s="141"/>
      <c r="AC110" s="163"/>
      <c r="AD110" s="140"/>
      <c r="AE110" s="141"/>
      <c r="AF110" s="141"/>
      <c r="AG110" s="142"/>
      <c r="AJ110" s="49"/>
      <c r="AK110" s="49"/>
      <c r="AL110" s="49"/>
      <c r="AM110" s="49"/>
      <c r="AN110" s="49"/>
      <c r="AO110" s="49"/>
    </row>
    <row r="111" spans="2:41">
      <c r="B111" s="140" t="s">
        <v>206</v>
      </c>
      <c r="C111" s="141"/>
      <c r="D111" s="141"/>
      <c r="E111" s="141"/>
      <c r="F111" s="141"/>
      <c r="G111" s="142"/>
      <c r="H111" s="140" t="s">
        <v>189</v>
      </c>
      <c r="I111" s="141"/>
      <c r="J111" s="141"/>
      <c r="K111" s="141"/>
      <c r="L111" s="141"/>
      <c r="M111" s="141"/>
      <c r="N111" s="163"/>
      <c r="O111" s="140">
        <v>175</v>
      </c>
      <c r="P111" s="141"/>
      <c r="Q111" s="142"/>
      <c r="R111" s="140">
        <v>35.799999999999997</v>
      </c>
      <c r="S111" s="141"/>
      <c r="T111" s="142"/>
      <c r="U111" s="169">
        <v>44.2</v>
      </c>
      <c r="V111" s="141"/>
      <c r="W111" s="163"/>
      <c r="X111" s="140">
        <v>4.9000000000000004</v>
      </c>
      <c r="Y111" s="141"/>
      <c r="Z111" s="142"/>
      <c r="AA111" s="169">
        <v>5.4</v>
      </c>
      <c r="AB111" s="141"/>
      <c r="AC111" s="163"/>
      <c r="AD111" s="140"/>
      <c r="AE111" s="141"/>
      <c r="AF111" s="141"/>
      <c r="AG111" s="142"/>
      <c r="AJ111" s="49"/>
      <c r="AK111" s="49"/>
      <c r="AL111" s="49"/>
      <c r="AM111" s="49"/>
      <c r="AN111" s="49"/>
      <c r="AO111" s="49"/>
    </row>
    <row r="112" spans="2:41">
      <c r="B112" s="140" t="s">
        <v>207</v>
      </c>
      <c r="C112" s="141"/>
      <c r="D112" s="141"/>
      <c r="E112" s="141"/>
      <c r="F112" s="141"/>
      <c r="G112" s="142"/>
      <c r="H112" s="140" t="s">
        <v>189</v>
      </c>
      <c r="I112" s="141"/>
      <c r="J112" s="141"/>
      <c r="K112" s="141"/>
      <c r="L112" s="141"/>
      <c r="M112" s="141"/>
      <c r="N112" s="163"/>
      <c r="O112" s="140">
        <v>190</v>
      </c>
      <c r="P112" s="141"/>
      <c r="Q112" s="142"/>
      <c r="R112" s="140">
        <v>24.3</v>
      </c>
      <c r="S112" s="141"/>
      <c r="T112" s="142"/>
      <c r="U112" s="169">
        <v>30.6</v>
      </c>
      <c r="V112" s="141"/>
      <c r="W112" s="163"/>
      <c r="X112" s="140">
        <v>7.82</v>
      </c>
      <c r="Y112" s="141"/>
      <c r="Z112" s="142"/>
      <c r="AA112" s="169">
        <v>8.5</v>
      </c>
      <c r="AB112" s="141"/>
      <c r="AC112" s="163"/>
      <c r="AD112" s="140"/>
      <c r="AE112" s="141"/>
      <c r="AF112" s="141"/>
      <c r="AG112" s="142"/>
      <c r="AJ112" s="49"/>
      <c r="AK112" s="49"/>
      <c r="AL112" s="49"/>
      <c r="AM112" s="49"/>
      <c r="AN112" s="49"/>
      <c r="AO112" s="49"/>
    </row>
    <row r="113" spans="2:41">
      <c r="B113" s="140" t="s">
        <v>208</v>
      </c>
      <c r="C113" s="141"/>
      <c r="D113" s="141"/>
      <c r="E113" s="141"/>
      <c r="F113" s="141"/>
      <c r="G113" s="142"/>
      <c r="H113" s="140" t="s">
        <v>189</v>
      </c>
      <c r="I113" s="141"/>
      <c r="J113" s="141"/>
      <c r="K113" s="141"/>
      <c r="L113" s="141"/>
      <c r="M113" s="141"/>
      <c r="N113" s="163"/>
      <c r="O113" s="140">
        <v>195</v>
      </c>
      <c r="P113" s="141"/>
      <c r="Q113" s="142"/>
      <c r="R113" s="140">
        <v>24.4</v>
      </c>
      <c r="S113" s="141"/>
      <c r="T113" s="142"/>
      <c r="U113" s="169">
        <v>30.7</v>
      </c>
      <c r="V113" s="141"/>
      <c r="W113" s="163"/>
      <c r="X113" s="140">
        <v>7.96</v>
      </c>
      <c r="Y113" s="141"/>
      <c r="Z113" s="142"/>
      <c r="AA113" s="169">
        <v>8.6</v>
      </c>
      <c r="AB113" s="141"/>
      <c r="AC113" s="163"/>
      <c r="AD113" s="140"/>
      <c r="AE113" s="141"/>
      <c r="AF113" s="141"/>
      <c r="AG113" s="142"/>
      <c r="AJ113" s="49"/>
      <c r="AK113" s="49"/>
      <c r="AL113" s="49"/>
      <c r="AM113" s="49"/>
      <c r="AN113" s="49"/>
      <c r="AO113" s="49"/>
    </row>
    <row r="114" spans="2:41">
      <c r="B114" s="140" t="s">
        <v>209</v>
      </c>
      <c r="C114" s="141"/>
      <c r="D114" s="141"/>
      <c r="E114" s="141"/>
      <c r="F114" s="141"/>
      <c r="G114" s="142"/>
      <c r="H114" s="140" t="s">
        <v>189</v>
      </c>
      <c r="I114" s="141"/>
      <c r="J114" s="141"/>
      <c r="K114" s="141"/>
      <c r="L114" s="141"/>
      <c r="M114" s="141"/>
      <c r="N114" s="163"/>
      <c r="O114" s="140">
        <v>200</v>
      </c>
      <c r="P114" s="141"/>
      <c r="Q114" s="142"/>
      <c r="R114" s="140">
        <v>24.5</v>
      </c>
      <c r="S114" s="141"/>
      <c r="T114" s="142"/>
      <c r="U114" s="169">
        <v>30.8</v>
      </c>
      <c r="V114" s="141"/>
      <c r="W114" s="163"/>
      <c r="X114" s="140">
        <v>8.16</v>
      </c>
      <c r="Y114" s="141"/>
      <c r="Z114" s="142"/>
      <c r="AA114" s="169">
        <v>8.6999999999999993</v>
      </c>
      <c r="AB114" s="141"/>
      <c r="AC114" s="163"/>
      <c r="AD114" s="140"/>
      <c r="AE114" s="141"/>
      <c r="AF114" s="141"/>
      <c r="AG114" s="142"/>
      <c r="AJ114" s="49"/>
      <c r="AK114" s="49"/>
      <c r="AL114" s="49"/>
      <c r="AM114" s="49"/>
      <c r="AN114" s="49"/>
      <c r="AO114" s="49"/>
    </row>
    <row r="115" spans="2:41">
      <c r="B115" s="140" t="s">
        <v>357</v>
      </c>
      <c r="C115" s="141"/>
      <c r="D115" s="141"/>
      <c r="E115" s="141"/>
      <c r="F115" s="141"/>
      <c r="G115" s="142"/>
      <c r="H115" s="140" t="s">
        <v>189</v>
      </c>
      <c r="I115" s="141"/>
      <c r="J115" s="141"/>
      <c r="K115" s="141"/>
      <c r="L115" s="141"/>
      <c r="M115" s="141"/>
      <c r="N115" s="163"/>
      <c r="O115" s="140">
        <v>210</v>
      </c>
      <c r="P115" s="141"/>
      <c r="Q115" s="142"/>
      <c r="R115" s="140">
        <v>28.9</v>
      </c>
      <c r="S115" s="141"/>
      <c r="T115" s="142"/>
      <c r="U115" s="169">
        <v>36.1</v>
      </c>
      <c r="V115" s="141"/>
      <c r="W115" s="163"/>
      <c r="X115" s="140">
        <v>7.3</v>
      </c>
      <c r="Y115" s="141"/>
      <c r="Z115" s="142"/>
      <c r="AA115" s="169">
        <v>8.1999999999999993</v>
      </c>
      <c r="AB115" s="141"/>
      <c r="AC115" s="163"/>
      <c r="AD115" s="140"/>
      <c r="AE115" s="141"/>
      <c r="AF115" s="141"/>
      <c r="AG115" s="142"/>
      <c r="AJ115" s="49"/>
      <c r="AK115" s="49"/>
      <c r="AL115" s="49"/>
      <c r="AM115" s="49"/>
      <c r="AN115" s="49"/>
      <c r="AO115" s="49"/>
    </row>
    <row r="116" spans="2:41">
      <c r="B116" s="140" t="s">
        <v>358</v>
      </c>
      <c r="C116" s="141"/>
      <c r="D116" s="141"/>
      <c r="E116" s="141"/>
      <c r="F116" s="141"/>
      <c r="G116" s="142"/>
      <c r="H116" s="140" t="s">
        <v>189</v>
      </c>
      <c r="I116" s="141"/>
      <c r="J116" s="141"/>
      <c r="K116" s="141"/>
      <c r="L116" s="141"/>
      <c r="M116" s="141"/>
      <c r="N116" s="163"/>
      <c r="O116" s="140">
        <v>230</v>
      </c>
      <c r="P116" s="141"/>
      <c r="Q116" s="142"/>
      <c r="R116" s="140">
        <v>29.2</v>
      </c>
      <c r="S116" s="141"/>
      <c r="T116" s="142"/>
      <c r="U116" s="169">
        <v>36.4</v>
      </c>
      <c r="V116" s="141"/>
      <c r="W116" s="163"/>
      <c r="X116" s="140">
        <v>7.9</v>
      </c>
      <c r="Y116" s="141"/>
      <c r="Z116" s="142"/>
      <c r="AA116" s="169">
        <v>8.6999999999999993</v>
      </c>
      <c r="AB116" s="141"/>
      <c r="AC116" s="163"/>
      <c r="AD116" s="140"/>
      <c r="AE116" s="141"/>
      <c r="AF116" s="141"/>
      <c r="AG116" s="142"/>
      <c r="AJ116" s="49"/>
      <c r="AK116" s="49"/>
      <c r="AL116" s="49"/>
      <c r="AM116" s="49"/>
      <c r="AN116" s="49"/>
      <c r="AO116" s="49"/>
    </row>
    <row r="117" spans="2:41">
      <c r="B117" s="140" t="s">
        <v>210</v>
      </c>
      <c r="C117" s="141"/>
      <c r="D117" s="141"/>
      <c r="E117" s="141"/>
      <c r="F117" s="141"/>
      <c r="G117" s="142"/>
      <c r="H117" s="140" t="s">
        <v>213</v>
      </c>
      <c r="I117" s="141"/>
      <c r="J117" s="141"/>
      <c r="K117" s="141"/>
      <c r="L117" s="141"/>
      <c r="M117" s="141"/>
      <c r="N117" s="163"/>
      <c r="O117" s="140">
        <v>110</v>
      </c>
      <c r="P117" s="141"/>
      <c r="Q117" s="142"/>
      <c r="R117" s="140">
        <v>17</v>
      </c>
      <c r="S117" s="141"/>
      <c r="T117" s="142"/>
      <c r="U117" s="169">
        <v>21.3</v>
      </c>
      <c r="V117" s="141"/>
      <c r="W117" s="163"/>
      <c r="X117" s="140">
        <v>6.47</v>
      </c>
      <c r="Y117" s="141"/>
      <c r="Z117" s="142"/>
      <c r="AA117" s="169">
        <v>7.48</v>
      </c>
      <c r="AB117" s="141"/>
      <c r="AC117" s="163"/>
      <c r="AD117" s="140"/>
      <c r="AE117" s="141"/>
      <c r="AF117" s="141"/>
      <c r="AG117" s="142"/>
      <c r="AJ117" s="49"/>
      <c r="AK117" s="49"/>
      <c r="AL117" s="49"/>
      <c r="AM117" s="49"/>
      <c r="AN117" s="49"/>
      <c r="AO117" s="49"/>
    </row>
    <row r="118" spans="2:41">
      <c r="B118" s="140" t="s">
        <v>211</v>
      </c>
      <c r="C118" s="141"/>
      <c r="D118" s="141"/>
      <c r="E118" s="141"/>
      <c r="F118" s="141"/>
      <c r="G118" s="142"/>
      <c r="H118" s="140" t="s">
        <v>213</v>
      </c>
      <c r="I118" s="141"/>
      <c r="J118" s="141"/>
      <c r="K118" s="141"/>
      <c r="L118" s="141"/>
      <c r="M118" s="141"/>
      <c r="N118" s="163"/>
      <c r="O118" s="140">
        <v>115</v>
      </c>
      <c r="P118" s="141"/>
      <c r="Q118" s="142"/>
      <c r="R118" s="140">
        <v>17.100000000000001</v>
      </c>
      <c r="S118" s="141"/>
      <c r="T118" s="142"/>
      <c r="U118" s="169">
        <v>21.3</v>
      </c>
      <c r="V118" s="141"/>
      <c r="W118" s="163"/>
      <c r="X118" s="140">
        <v>6.73</v>
      </c>
      <c r="Y118" s="141"/>
      <c r="Z118" s="142"/>
      <c r="AA118" s="169">
        <v>7.62</v>
      </c>
      <c r="AB118" s="141"/>
      <c r="AC118" s="163"/>
      <c r="AD118" s="140"/>
      <c r="AE118" s="141"/>
      <c r="AF118" s="141"/>
      <c r="AG118" s="142"/>
      <c r="AJ118" s="49"/>
      <c r="AK118" s="49"/>
      <c r="AL118" s="49"/>
      <c r="AM118" s="49"/>
      <c r="AN118" s="49"/>
      <c r="AO118" s="49"/>
    </row>
    <row r="119" spans="2:41">
      <c r="B119" s="140" t="s">
        <v>212</v>
      </c>
      <c r="C119" s="141"/>
      <c r="D119" s="141"/>
      <c r="E119" s="141"/>
      <c r="F119" s="141"/>
      <c r="G119" s="142"/>
      <c r="H119" s="140" t="s">
        <v>213</v>
      </c>
      <c r="I119" s="141"/>
      <c r="J119" s="141"/>
      <c r="K119" s="141"/>
      <c r="L119" s="141"/>
      <c r="M119" s="141"/>
      <c r="N119" s="163"/>
      <c r="O119" s="140">
        <v>120</v>
      </c>
      <c r="P119" s="141"/>
      <c r="Q119" s="142"/>
      <c r="R119" s="140">
        <v>17.600000000000001</v>
      </c>
      <c r="S119" s="141"/>
      <c r="T119" s="142"/>
      <c r="U119" s="169">
        <v>21.5</v>
      </c>
      <c r="V119" s="141"/>
      <c r="W119" s="163"/>
      <c r="X119" s="140">
        <v>6.82</v>
      </c>
      <c r="Y119" s="141"/>
      <c r="Z119" s="142"/>
      <c r="AA119" s="169">
        <v>7.68</v>
      </c>
      <c r="AB119" s="141"/>
      <c r="AC119" s="163"/>
      <c r="AD119" s="140"/>
      <c r="AE119" s="141"/>
      <c r="AF119" s="141"/>
      <c r="AG119" s="142"/>
      <c r="AJ119" s="49"/>
      <c r="AK119" s="49"/>
      <c r="AL119" s="49"/>
      <c r="AM119" s="49"/>
      <c r="AN119" s="49"/>
      <c r="AO119" s="49"/>
    </row>
    <row r="120" spans="2:41">
      <c r="B120" s="140" t="s">
        <v>214</v>
      </c>
      <c r="C120" s="141"/>
      <c r="D120" s="141"/>
      <c r="E120" s="141"/>
      <c r="F120" s="141"/>
      <c r="G120" s="142"/>
      <c r="H120" s="140" t="s">
        <v>213</v>
      </c>
      <c r="I120" s="141"/>
      <c r="J120" s="141"/>
      <c r="K120" s="141"/>
      <c r="L120" s="141"/>
      <c r="M120" s="141"/>
      <c r="N120" s="163"/>
      <c r="O120" s="140">
        <v>180</v>
      </c>
      <c r="P120" s="141"/>
      <c r="Q120" s="142"/>
      <c r="R120" s="140">
        <v>25.9</v>
      </c>
      <c r="S120" s="141"/>
      <c r="T120" s="142"/>
      <c r="U120" s="169">
        <v>32.6</v>
      </c>
      <c r="V120" s="141"/>
      <c r="W120" s="163"/>
      <c r="X120" s="140">
        <v>6.95</v>
      </c>
      <c r="Y120" s="141"/>
      <c r="Z120" s="142"/>
      <c r="AA120" s="169">
        <v>7.78</v>
      </c>
      <c r="AB120" s="141"/>
      <c r="AC120" s="163"/>
      <c r="AD120" s="140"/>
      <c r="AE120" s="141"/>
      <c r="AF120" s="141"/>
      <c r="AG120" s="142"/>
      <c r="AJ120" s="49"/>
      <c r="AK120" s="49"/>
      <c r="AL120" s="49"/>
      <c r="AM120" s="49"/>
      <c r="AN120" s="49"/>
      <c r="AO120" s="49"/>
    </row>
    <row r="121" spans="2:41">
      <c r="B121" s="140" t="s">
        <v>215</v>
      </c>
      <c r="C121" s="141"/>
      <c r="D121" s="141"/>
      <c r="E121" s="141"/>
      <c r="F121" s="141"/>
      <c r="G121" s="142"/>
      <c r="H121" s="140" t="s">
        <v>213</v>
      </c>
      <c r="I121" s="141"/>
      <c r="J121" s="141"/>
      <c r="K121" s="141"/>
      <c r="L121" s="141"/>
      <c r="M121" s="141"/>
      <c r="N121" s="163"/>
      <c r="O121" s="140">
        <v>190</v>
      </c>
      <c r="P121" s="141"/>
      <c r="Q121" s="142"/>
      <c r="R121" s="140">
        <v>26.7</v>
      </c>
      <c r="S121" s="141"/>
      <c r="T121" s="142"/>
      <c r="U121" s="169">
        <v>32.799999999999997</v>
      </c>
      <c r="V121" s="141"/>
      <c r="W121" s="163"/>
      <c r="X121" s="140">
        <v>7.12</v>
      </c>
      <c r="Y121" s="141"/>
      <c r="Z121" s="142"/>
      <c r="AA121" s="169">
        <v>8.0500000000000007</v>
      </c>
      <c r="AB121" s="141"/>
      <c r="AC121" s="163"/>
      <c r="AD121" s="140"/>
      <c r="AE121" s="141"/>
      <c r="AF121" s="141"/>
      <c r="AG121" s="142"/>
      <c r="AJ121" s="49"/>
      <c r="AK121" s="49"/>
      <c r="AL121" s="49"/>
      <c r="AM121" s="49"/>
      <c r="AN121" s="49"/>
      <c r="AO121" s="49"/>
    </row>
    <row r="122" spans="2:41">
      <c r="B122" s="140" t="s">
        <v>216</v>
      </c>
      <c r="C122" s="141"/>
      <c r="D122" s="141"/>
      <c r="E122" s="141"/>
      <c r="F122" s="141"/>
      <c r="G122" s="142"/>
      <c r="H122" s="140" t="s">
        <v>213</v>
      </c>
      <c r="I122" s="141"/>
      <c r="J122" s="141"/>
      <c r="K122" s="141"/>
      <c r="L122" s="141"/>
      <c r="M122" s="141"/>
      <c r="N122" s="163"/>
      <c r="O122" s="140">
        <v>195</v>
      </c>
      <c r="P122" s="141"/>
      <c r="Q122" s="142"/>
      <c r="R122" s="140">
        <v>27.1</v>
      </c>
      <c r="S122" s="141"/>
      <c r="T122" s="142"/>
      <c r="U122" s="169">
        <v>32.9</v>
      </c>
      <c r="V122" s="141"/>
      <c r="W122" s="163"/>
      <c r="X122" s="140">
        <v>7.2</v>
      </c>
      <c r="Y122" s="141"/>
      <c r="Z122" s="142"/>
      <c r="AA122" s="169">
        <v>8.15</v>
      </c>
      <c r="AB122" s="141"/>
      <c r="AC122" s="163"/>
      <c r="AD122" s="140"/>
      <c r="AE122" s="141"/>
      <c r="AF122" s="141"/>
      <c r="AG122" s="142"/>
      <c r="AJ122" s="49"/>
      <c r="AK122" s="49"/>
      <c r="AL122" s="49"/>
      <c r="AM122" s="49"/>
      <c r="AN122" s="49"/>
      <c r="AO122" s="49"/>
    </row>
    <row r="123" spans="2:41">
      <c r="B123" s="140" t="s">
        <v>218</v>
      </c>
      <c r="C123" s="141"/>
      <c r="D123" s="141"/>
      <c r="E123" s="141"/>
      <c r="F123" s="141"/>
      <c r="G123" s="142"/>
      <c r="H123" s="140" t="s">
        <v>217</v>
      </c>
      <c r="I123" s="141"/>
      <c r="J123" s="141"/>
      <c r="K123" s="141"/>
      <c r="L123" s="141"/>
      <c r="M123" s="141"/>
      <c r="N123" s="163"/>
      <c r="O123" s="140">
        <v>100</v>
      </c>
      <c r="P123" s="141"/>
      <c r="Q123" s="142"/>
      <c r="R123" s="140">
        <v>16.100000000000001</v>
      </c>
      <c r="S123" s="141"/>
      <c r="T123" s="142"/>
      <c r="U123" s="169">
        <v>20.6</v>
      </c>
      <c r="V123" s="141"/>
      <c r="W123" s="163"/>
      <c r="X123" s="140">
        <v>6.2</v>
      </c>
      <c r="Y123" s="141"/>
      <c r="Z123" s="142"/>
      <c r="AA123" s="169">
        <v>7.1</v>
      </c>
      <c r="AB123" s="141"/>
      <c r="AC123" s="163"/>
      <c r="AD123" s="140"/>
      <c r="AE123" s="141"/>
      <c r="AF123" s="141"/>
      <c r="AG123" s="142"/>
      <c r="AJ123" s="49"/>
      <c r="AK123" s="49"/>
      <c r="AL123" s="49"/>
      <c r="AM123" s="49"/>
      <c r="AN123" s="49"/>
      <c r="AO123" s="49"/>
    </row>
    <row r="124" spans="2:41">
      <c r="B124" s="140" t="s">
        <v>219</v>
      </c>
      <c r="C124" s="141"/>
      <c r="D124" s="141"/>
      <c r="E124" s="141"/>
      <c r="F124" s="141"/>
      <c r="G124" s="142"/>
      <c r="H124" s="140" t="s">
        <v>217</v>
      </c>
      <c r="I124" s="141"/>
      <c r="J124" s="141"/>
      <c r="K124" s="141"/>
      <c r="L124" s="141"/>
      <c r="M124" s="141"/>
      <c r="N124" s="163"/>
      <c r="O124" s="140">
        <v>200</v>
      </c>
      <c r="P124" s="141"/>
      <c r="Q124" s="142"/>
      <c r="R124" s="140">
        <v>26.3</v>
      </c>
      <c r="S124" s="141"/>
      <c r="T124" s="142"/>
      <c r="U124" s="169">
        <v>32.9</v>
      </c>
      <c r="V124" s="141"/>
      <c r="W124" s="163"/>
      <c r="X124" s="140">
        <v>7.6</v>
      </c>
      <c r="Y124" s="141"/>
      <c r="Z124" s="142"/>
      <c r="AA124" s="169">
        <v>8.1</v>
      </c>
      <c r="AB124" s="141"/>
      <c r="AC124" s="163"/>
      <c r="AD124" s="140"/>
      <c r="AE124" s="141"/>
      <c r="AF124" s="141"/>
      <c r="AG124" s="142"/>
      <c r="AJ124" s="49"/>
      <c r="AK124" s="49"/>
      <c r="AL124" s="49"/>
      <c r="AM124" s="49"/>
      <c r="AN124" s="49"/>
      <c r="AO124" s="49"/>
    </row>
    <row r="125" spans="2:41">
      <c r="B125" s="140" t="s">
        <v>221</v>
      </c>
      <c r="C125" s="141"/>
      <c r="D125" s="141"/>
      <c r="E125" s="141"/>
      <c r="F125" s="141"/>
      <c r="G125" s="142"/>
      <c r="H125" s="140" t="s">
        <v>220</v>
      </c>
      <c r="I125" s="141"/>
      <c r="J125" s="141"/>
      <c r="K125" s="141"/>
      <c r="L125" s="141"/>
      <c r="M125" s="141"/>
      <c r="N125" s="163"/>
      <c r="O125" s="140">
        <v>43</v>
      </c>
      <c r="P125" s="141"/>
      <c r="Q125" s="142"/>
      <c r="R125" s="140">
        <v>17.399999999999999</v>
      </c>
      <c r="S125" s="141"/>
      <c r="T125" s="142"/>
      <c r="U125" s="169">
        <v>21.7</v>
      </c>
      <c r="V125" s="141"/>
      <c r="W125" s="163"/>
      <c r="X125" s="140">
        <v>2.48</v>
      </c>
      <c r="Y125" s="141"/>
      <c r="Z125" s="142"/>
      <c r="AA125" s="169">
        <v>2.65</v>
      </c>
      <c r="AB125" s="141"/>
      <c r="AC125" s="163"/>
      <c r="AD125" s="140"/>
      <c r="AE125" s="141"/>
      <c r="AF125" s="141"/>
      <c r="AG125" s="142"/>
      <c r="AJ125" s="49"/>
      <c r="AK125" s="49"/>
      <c r="AL125" s="49"/>
      <c r="AM125" s="49"/>
      <c r="AN125" s="49"/>
      <c r="AO125" s="49"/>
    </row>
    <row r="126" spans="2:41">
      <c r="B126" s="140" t="s">
        <v>222</v>
      </c>
      <c r="C126" s="141"/>
      <c r="D126" s="141"/>
      <c r="E126" s="141"/>
      <c r="F126" s="141"/>
      <c r="G126" s="142"/>
      <c r="H126" s="140" t="s">
        <v>220</v>
      </c>
      <c r="I126" s="141"/>
      <c r="J126" s="141"/>
      <c r="K126" s="141"/>
      <c r="L126" s="141"/>
      <c r="M126" s="141"/>
      <c r="N126" s="163"/>
      <c r="O126" s="140">
        <v>54</v>
      </c>
      <c r="P126" s="141"/>
      <c r="Q126" s="142"/>
      <c r="R126" s="140">
        <v>17.399999999999999</v>
      </c>
      <c r="S126" s="141"/>
      <c r="T126" s="142"/>
      <c r="U126" s="169">
        <v>21.7</v>
      </c>
      <c r="V126" s="141"/>
      <c r="W126" s="163"/>
      <c r="X126" s="140">
        <v>3.11</v>
      </c>
      <c r="Y126" s="141"/>
      <c r="Z126" s="142"/>
      <c r="AA126" s="169">
        <v>3.31</v>
      </c>
      <c r="AB126" s="141"/>
      <c r="AC126" s="163"/>
      <c r="AD126" s="140"/>
      <c r="AE126" s="141"/>
      <c r="AF126" s="141"/>
      <c r="AG126" s="142"/>
      <c r="AJ126" s="49"/>
      <c r="AK126" s="49"/>
      <c r="AL126" s="49"/>
      <c r="AM126" s="49"/>
      <c r="AN126" s="49"/>
      <c r="AO126" s="49"/>
    </row>
    <row r="127" spans="2:41">
      <c r="B127" s="140" t="s">
        <v>223</v>
      </c>
      <c r="C127" s="141"/>
      <c r="D127" s="141"/>
      <c r="E127" s="141"/>
      <c r="F127" s="141"/>
      <c r="G127" s="142"/>
      <c r="H127" s="140" t="s">
        <v>220</v>
      </c>
      <c r="I127" s="141"/>
      <c r="J127" s="141"/>
      <c r="K127" s="141"/>
      <c r="L127" s="141"/>
      <c r="M127" s="141"/>
      <c r="N127" s="163"/>
      <c r="O127" s="140">
        <v>65</v>
      </c>
      <c r="P127" s="141"/>
      <c r="Q127" s="142"/>
      <c r="R127" s="140">
        <v>17.399999999999999</v>
      </c>
      <c r="S127" s="141"/>
      <c r="T127" s="142"/>
      <c r="U127" s="169">
        <v>21.7</v>
      </c>
      <c r="V127" s="141"/>
      <c r="W127" s="163"/>
      <c r="X127" s="140">
        <v>3.75</v>
      </c>
      <c r="Y127" s="141"/>
      <c r="Z127" s="142"/>
      <c r="AA127" s="169">
        <v>3.99</v>
      </c>
      <c r="AB127" s="141"/>
      <c r="AC127" s="163"/>
      <c r="AD127" s="140"/>
      <c r="AE127" s="141"/>
      <c r="AF127" s="141"/>
      <c r="AG127" s="142"/>
      <c r="AJ127" s="49"/>
      <c r="AK127" s="49"/>
      <c r="AL127" s="49"/>
      <c r="AM127" s="49"/>
      <c r="AN127" s="49"/>
      <c r="AO127" s="49"/>
    </row>
    <row r="128" spans="2:41">
      <c r="B128" s="140" t="s">
        <v>224</v>
      </c>
      <c r="C128" s="141"/>
      <c r="D128" s="141"/>
      <c r="E128" s="141"/>
      <c r="F128" s="141"/>
      <c r="G128" s="142"/>
      <c r="H128" s="140" t="s">
        <v>220</v>
      </c>
      <c r="I128" s="141"/>
      <c r="J128" s="141"/>
      <c r="K128" s="141"/>
      <c r="L128" s="141"/>
      <c r="M128" s="141"/>
      <c r="N128" s="163"/>
      <c r="O128" s="140">
        <v>87</v>
      </c>
      <c r="P128" s="141"/>
      <c r="Q128" s="142"/>
      <c r="R128" s="140">
        <v>17.399999999999999</v>
      </c>
      <c r="S128" s="141"/>
      <c r="T128" s="142"/>
      <c r="U128" s="169">
        <v>21.7</v>
      </c>
      <c r="V128" s="141"/>
      <c r="W128" s="163"/>
      <c r="X128" s="140">
        <v>5.0199999999999996</v>
      </c>
      <c r="Y128" s="141"/>
      <c r="Z128" s="142"/>
      <c r="AA128" s="169">
        <v>5.34</v>
      </c>
      <c r="AB128" s="141"/>
      <c r="AC128" s="163"/>
      <c r="AD128" s="140"/>
      <c r="AE128" s="141"/>
      <c r="AF128" s="141"/>
      <c r="AG128" s="142"/>
      <c r="AJ128" s="49"/>
      <c r="AK128" s="49"/>
      <c r="AL128" s="49"/>
      <c r="AM128" s="49"/>
      <c r="AN128" s="49"/>
      <c r="AO128" s="49"/>
    </row>
    <row r="129" spans="2:41">
      <c r="B129" s="140" t="s">
        <v>225</v>
      </c>
      <c r="C129" s="141"/>
      <c r="D129" s="141"/>
      <c r="E129" s="141"/>
      <c r="F129" s="141"/>
      <c r="G129" s="142"/>
      <c r="H129" s="140" t="s">
        <v>220</v>
      </c>
      <c r="I129" s="141"/>
      <c r="J129" s="141"/>
      <c r="K129" s="141"/>
      <c r="L129" s="141"/>
      <c r="M129" s="141"/>
      <c r="N129" s="163"/>
      <c r="O129" s="140">
        <v>130</v>
      </c>
      <c r="P129" s="141"/>
      <c r="Q129" s="142"/>
      <c r="R129" s="140">
        <v>17.600000000000001</v>
      </c>
      <c r="S129" s="141"/>
      <c r="T129" s="142"/>
      <c r="U129" s="169">
        <v>21.9</v>
      </c>
      <c r="V129" s="141"/>
      <c r="W129" s="163"/>
      <c r="X129" s="140">
        <v>7.39</v>
      </c>
      <c r="Y129" s="141"/>
      <c r="Z129" s="142"/>
      <c r="AA129" s="169">
        <v>8.02</v>
      </c>
      <c r="AB129" s="141"/>
      <c r="AC129" s="163"/>
      <c r="AD129" s="140"/>
      <c r="AE129" s="141"/>
      <c r="AF129" s="141"/>
      <c r="AG129" s="142"/>
      <c r="AJ129" s="49"/>
      <c r="AK129" s="49"/>
      <c r="AL129" s="49"/>
      <c r="AM129" s="49"/>
      <c r="AN129" s="49"/>
      <c r="AO129" s="49"/>
    </row>
    <row r="130" spans="2:41">
      <c r="B130" s="140" t="s">
        <v>226</v>
      </c>
      <c r="C130" s="141"/>
      <c r="D130" s="141"/>
      <c r="E130" s="141"/>
      <c r="F130" s="141"/>
      <c r="G130" s="142"/>
      <c r="H130" s="140" t="s">
        <v>220</v>
      </c>
      <c r="I130" s="141"/>
      <c r="J130" s="141"/>
      <c r="K130" s="141"/>
      <c r="L130" s="141"/>
      <c r="M130" s="141"/>
      <c r="N130" s="163"/>
      <c r="O130" s="140">
        <v>175</v>
      </c>
      <c r="P130" s="141"/>
      <c r="Q130" s="142"/>
      <c r="R130" s="140">
        <v>23.6</v>
      </c>
      <c r="S130" s="141"/>
      <c r="T130" s="142"/>
      <c r="U130" s="169">
        <v>29.2</v>
      </c>
      <c r="V130" s="141"/>
      <c r="W130" s="163"/>
      <c r="X130" s="140">
        <v>7.42</v>
      </c>
      <c r="Y130" s="141"/>
      <c r="Z130" s="142"/>
      <c r="AA130" s="169">
        <v>8.09</v>
      </c>
      <c r="AB130" s="141"/>
      <c r="AC130" s="163"/>
      <c r="AD130" s="140"/>
      <c r="AE130" s="141"/>
      <c r="AF130" s="141"/>
      <c r="AG130" s="142"/>
      <c r="AJ130" s="49"/>
      <c r="AK130" s="49"/>
      <c r="AL130" s="49"/>
      <c r="AM130" s="49"/>
      <c r="AN130" s="49"/>
      <c r="AO130" s="49"/>
    </row>
    <row r="131" spans="2:41">
      <c r="B131" s="140" t="s">
        <v>227</v>
      </c>
      <c r="C131" s="141"/>
      <c r="D131" s="141"/>
      <c r="E131" s="141"/>
      <c r="F131" s="141"/>
      <c r="G131" s="142"/>
      <c r="H131" s="140" t="s">
        <v>220</v>
      </c>
      <c r="I131" s="141"/>
      <c r="J131" s="141"/>
      <c r="K131" s="141"/>
      <c r="L131" s="141"/>
      <c r="M131" s="141"/>
      <c r="N131" s="163"/>
      <c r="O131" s="140">
        <v>200</v>
      </c>
      <c r="P131" s="141"/>
      <c r="Q131" s="142"/>
      <c r="R131" s="140">
        <v>26.3</v>
      </c>
      <c r="S131" s="141"/>
      <c r="T131" s="142"/>
      <c r="U131" s="169">
        <v>32.9</v>
      </c>
      <c r="V131" s="141"/>
      <c r="W131" s="163"/>
      <c r="X131" s="140">
        <v>7.61</v>
      </c>
      <c r="Y131" s="141"/>
      <c r="Z131" s="142"/>
      <c r="AA131" s="169">
        <v>8.2100000000000009</v>
      </c>
      <c r="AB131" s="141"/>
      <c r="AC131" s="163"/>
      <c r="AD131" s="140"/>
      <c r="AE131" s="141"/>
      <c r="AF131" s="141"/>
      <c r="AG131" s="142"/>
      <c r="AJ131" s="49"/>
      <c r="AK131" s="49"/>
      <c r="AL131" s="49"/>
      <c r="AM131" s="49"/>
      <c r="AN131" s="49"/>
      <c r="AO131" s="49"/>
    </row>
    <row r="132" spans="2:41">
      <c r="B132" s="140" t="s">
        <v>229</v>
      </c>
      <c r="C132" s="141"/>
      <c r="D132" s="141"/>
      <c r="E132" s="141"/>
      <c r="F132" s="141"/>
      <c r="G132" s="142"/>
      <c r="H132" s="140" t="s">
        <v>228</v>
      </c>
      <c r="I132" s="141"/>
      <c r="J132" s="141"/>
      <c r="K132" s="141"/>
      <c r="L132" s="141"/>
      <c r="M132" s="141"/>
      <c r="N132" s="163"/>
      <c r="O132" s="140">
        <v>110</v>
      </c>
      <c r="P132" s="141"/>
      <c r="Q132" s="142"/>
      <c r="R132" s="140">
        <v>17.100000000000001</v>
      </c>
      <c r="S132" s="141"/>
      <c r="T132" s="142"/>
      <c r="U132" s="169">
        <v>21.2</v>
      </c>
      <c r="V132" s="141"/>
      <c r="W132" s="163"/>
      <c r="X132" s="140">
        <v>6.43</v>
      </c>
      <c r="Y132" s="141"/>
      <c r="Z132" s="142"/>
      <c r="AA132" s="169">
        <v>7.16</v>
      </c>
      <c r="AB132" s="141"/>
      <c r="AC132" s="163"/>
      <c r="AD132" s="140"/>
      <c r="AE132" s="141"/>
      <c r="AF132" s="141"/>
      <c r="AG132" s="142"/>
      <c r="AJ132" s="49"/>
      <c r="AK132" s="49"/>
      <c r="AL132" s="49"/>
      <c r="AM132" s="49"/>
      <c r="AN132" s="49"/>
      <c r="AO132" s="49"/>
    </row>
    <row r="133" spans="2:41">
      <c r="B133" s="140" t="s">
        <v>230</v>
      </c>
      <c r="C133" s="141"/>
      <c r="D133" s="141"/>
      <c r="E133" s="141"/>
      <c r="F133" s="141"/>
      <c r="G133" s="142"/>
      <c r="H133" s="140" t="s">
        <v>228</v>
      </c>
      <c r="I133" s="141"/>
      <c r="J133" s="141"/>
      <c r="K133" s="141"/>
      <c r="L133" s="141"/>
      <c r="M133" s="141"/>
      <c r="N133" s="163"/>
      <c r="O133" s="140">
        <v>155</v>
      </c>
      <c r="P133" s="141"/>
      <c r="Q133" s="142"/>
      <c r="R133" s="140">
        <v>23.4</v>
      </c>
      <c r="S133" s="141"/>
      <c r="T133" s="142"/>
      <c r="U133" s="169">
        <v>30</v>
      </c>
      <c r="V133" s="141"/>
      <c r="W133" s="163"/>
      <c r="X133" s="140">
        <v>6.62</v>
      </c>
      <c r="Y133" s="141"/>
      <c r="Z133" s="142"/>
      <c r="AA133" s="169">
        <v>7.32</v>
      </c>
      <c r="AB133" s="141"/>
      <c r="AC133" s="163"/>
      <c r="AD133" s="140"/>
      <c r="AE133" s="141"/>
      <c r="AF133" s="141"/>
      <c r="AG133" s="142"/>
      <c r="AJ133" s="49"/>
      <c r="AK133" s="49"/>
      <c r="AL133" s="49"/>
      <c r="AM133" s="49"/>
      <c r="AN133" s="49"/>
      <c r="AO133" s="49"/>
    </row>
    <row r="134" spans="2:41">
      <c r="B134" s="140" t="s">
        <v>231</v>
      </c>
      <c r="C134" s="141"/>
      <c r="D134" s="141"/>
      <c r="E134" s="141"/>
      <c r="F134" s="141"/>
      <c r="G134" s="142"/>
      <c r="H134" s="140" t="s">
        <v>228</v>
      </c>
      <c r="I134" s="141"/>
      <c r="J134" s="141"/>
      <c r="K134" s="141"/>
      <c r="L134" s="141"/>
      <c r="M134" s="141"/>
      <c r="N134" s="163"/>
      <c r="O134" s="140">
        <v>165</v>
      </c>
      <c r="P134" s="141"/>
      <c r="Q134" s="142"/>
      <c r="R134" s="140">
        <v>24.2</v>
      </c>
      <c r="S134" s="141"/>
      <c r="T134" s="142"/>
      <c r="U134" s="169">
        <v>30.4</v>
      </c>
      <c r="V134" s="141"/>
      <c r="W134" s="163"/>
      <c r="X134" s="140">
        <v>6.83</v>
      </c>
      <c r="Y134" s="141"/>
      <c r="Z134" s="142"/>
      <c r="AA134" s="169">
        <v>7.36</v>
      </c>
      <c r="AB134" s="141"/>
      <c r="AC134" s="163"/>
      <c r="AD134" s="140"/>
      <c r="AE134" s="141"/>
      <c r="AF134" s="141"/>
      <c r="AG134" s="142"/>
      <c r="AJ134" s="49"/>
      <c r="AK134" s="49"/>
      <c r="AL134" s="49"/>
      <c r="AM134" s="49"/>
      <c r="AN134" s="49"/>
      <c r="AO134" s="49"/>
    </row>
    <row r="135" spans="2:41">
      <c r="B135" s="140" t="s">
        <v>232</v>
      </c>
      <c r="C135" s="141"/>
      <c r="D135" s="141"/>
      <c r="E135" s="141"/>
      <c r="F135" s="141"/>
      <c r="G135" s="142"/>
      <c r="H135" s="140" t="s">
        <v>228</v>
      </c>
      <c r="I135" s="141"/>
      <c r="J135" s="141"/>
      <c r="K135" s="141"/>
      <c r="L135" s="141"/>
      <c r="M135" s="141"/>
      <c r="N135" s="163"/>
      <c r="O135" s="140">
        <v>170</v>
      </c>
      <c r="P135" s="141"/>
      <c r="Q135" s="142"/>
      <c r="R135" s="140">
        <v>23.7</v>
      </c>
      <c r="S135" s="141"/>
      <c r="T135" s="142"/>
      <c r="U135" s="169">
        <v>29.9</v>
      </c>
      <c r="V135" s="141"/>
      <c r="W135" s="163"/>
      <c r="X135" s="140">
        <v>7.19</v>
      </c>
      <c r="Y135" s="141"/>
      <c r="Z135" s="142"/>
      <c r="AA135" s="169">
        <v>7.83</v>
      </c>
      <c r="AB135" s="141"/>
      <c r="AC135" s="163"/>
      <c r="AD135" s="140"/>
      <c r="AE135" s="141"/>
      <c r="AF135" s="141"/>
      <c r="AG135" s="142"/>
      <c r="AJ135" s="49"/>
      <c r="AK135" s="49"/>
      <c r="AL135" s="49"/>
      <c r="AM135" s="49"/>
      <c r="AN135" s="49"/>
      <c r="AO135" s="49"/>
    </row>
    <row r="136" spans="2:41">
      <c r="B136" s="140" t="s">
        <v>233</v>
      </c>
      <c r="C136" s="141"/>
      <c r="D136" s="141"/>
      <c r="E136" s="141"/>
      <c r="F136" s="141"/>
      <c r="G136" s="142"/>
      <c r="H136" s="140" t="s">
        <v>228</v>
      </c>
      <c r="I136" s="141"/>
      <c r="J136" s="141"/>
      <c r="K136" s="141"/>
      <c r="L136" s="141"/>
      <c r="M136" s="141"/>
      <c r="N136" s="163"/>
      <c r="O136" s="140">
        <v>175</v>
      </c>
      <c r="P136" s="141"/>
      <c r="Q136" s="142"/>
      <c r="R136" s="140">
        <v>23.9</v>
      </c>
      <c r="S136" s="141"/>
      <c r="T136" s="142"/>
      <c r="U136" s="169">
        <v>30.2</v>
      </c>
      <c r="V136" s="141"/>
      <c r="W136" s="163"/>
      <c r="X136" s="140">
        <v>7.32</v>
      </c>
      <c r="Y136" s="141"/>
      <c r="Z136" s="142"/>
      <c r="AA136" s="169">
        <v>7.93</v>
      </c>
      <c r="AB136" s="141"/>
      <c r="AC136" s="163"/>
      <c r="AD136" s="140"/>
      <c r="AE136" s="141"/>
      <c r="AF136" s="141"/>
      <c r="AG136" s="142"/>
      <c r="AJ136" s="49"/>
      <c r="AK136" s="49"/>
      <c r="AL136" s="49"/>
      <c r="AM136" s="49"/>
      <c r="AN136" s="49"/>
      <c r="AO136" s="49"/>
    </row>
    <row r="137" spans="2:41">
      <c r="B137" s="140" t="s">
        <v>234</v>
      </c>
      <c r="C137" s="141"/>
      <c r="D137" s="141"/>
      <c r="E137" s="141"/>
      <c r="F137" s="141"/>
      <c r="G137" s="142"/>
      <c r="H137" s="140" t="s">
        <v>228</v>
      </c>
      <c r="I137" s="141"/>
      <c r="J137" s="141"/>
      <c r="K137" s="141"/>
      <c r="L137" s="141"/>
      <c r="M137" s="141"/>
      <c r="N137" s="163"/>
      <c r="O137" s="140">
        <v>180</v>
      </c>
      <c r="P137" s="141"/>
      <c r="Q137" s="142"/>
      <c r="R137" s="140">
        <v>24.2</v>
      </c>
      <c r="S137" s="141"/>
      <c r="T137" s="142"/>
      <c r="U137" s="169">
        <v>30.4</v>
      </c>
      <c r="V137" s="141"/>
      <c r="W137" s="163"/>
      <c r="X137" s="140">
        <v>7.45</v>
      </c>
      <c r="Y137" s="141"/>
      <c r="Z137" s="142"/>
      <c r="AA137" s="169">
        <v>8.0299999999999994</v>
      </c>
      <c r="AB137" s="141"/>
      <c r="AC137" s="163"/>
      <c r="AD137" s="140"/>
      <c r="AE137" s="141"/>
      <c r="AF137" s="141"/>
      <c r="AG137" s="142"/>
      <c r="AJ137" s="49"/>
      <c r="AK137" s="49"/>
      <c r="AL137" s="49"/>
      <c r="AM137" s="49"/>
      <c r="AN137" s="49"/>
      <c r="AO137" s="49"/>
    </row>
    <row r="138" spans="2:41">
      <c r="B138" s="140" t="s">
        <v>235</v>
      </c>
      <c r="C138" s="141"/>
      <c r="D138" s="141"/>
      <c r="E138" s="141"/>
      <c r="F138" s="141"/>
      <c r="G138" s="142"/>
      <c r="H138" s="140" t="s">
        <v>228</v>
      </c>
      <c r="I138" s="141"/>
      <c r="J138" s="141"/>
      <c r="K138" s="141"/>
      <c r="L138" s="141"/>
      <c r="M138" s="141"/>
      <c r="N138" s="163"/>
      <c r="O138" s="140">
        <v>185</v>
      </c>
      <c r="P138" s="141"/>
      <c r="Q138" s="142"/>
      <c r="R138" s="140">
        <v>24.4</v>
      </c>
      <c r="S138" s="141"/>
      <c r="T138" s="142"/>
      <c r="U138" s="169">
        <v>30.6</v>
      </c>
      <c r="V138" s="141"/>
      <c r="W138" s="163"/>
      <c r="X138" s="140">
        <v>7.58</v>
      </c>
      <c r="Y138" s="141"/>
      <c r="Z138" s="142"/>
      <c r="AA138" s="169">
        <v>8.1300000000000008</v>
      </c>
      <c r="AB138" s="141"/>
      <c r="AC138" s="163"/>
      <c r="AD138" s="140"/>
      <c r="AE138" s="141"/>
      <c r="AF138" s="141"/>
      <c r="AG138" s="142"/>
      <c r="AJ138" s="49"/>
      <c r="AK138" s="49"/>
      <c r="AL138" s="49"/>
      <c r="AM138" s="49"/>
      <c r="AN138" s="49"/>
      <c r="AO138" s="49"/>
    </row>
    <row r="139" spans="2:41">
      <c r="B139" s="140" t="s">
        <v>236</v>
      </c>
      <c r="C139" s="141"/>
      <c r="D139" s="141"/>
      <c r="E139" s="141"/>
      <c r="F139" s="141"/>
      <c r="G139" s="142"/>
      <c r="H139" s="140" t="s">
        <v>228</v>
      </c>
      <c r="I139" s="141"/>
      <c r="J139" s="141"/>
      <c r="K139" s="141"/>
      <c r="L139" s="141"/>
      <c r="M139" s="141"/>
      <c r="N139" s="163"/>
      <c r="O139" s="140">
        <v>190</v>
      </c>
      <c r="P139" s="141"/>
      <c r="Q139" s="142"/>
      <c r="R139" s="140">
        <v>24.7</v>
      </c>
      <c r="S139" s="141"/>
      <c r="T139" s="142"/>
      <c r="U139" s="169">
        <v>30.8</v>
      </c>
      <c r="V139" s="141"/>
      <c r="W139" s="163"/>
      <c r="X139" s="140">
        <v>7.71</v>
      </c>
      <c r="Y139" s="141"/>
      <c r="Z139" s="142"/>
      <c r="AA139" s="169">
        <v>8.23</v>
      </c>
      <c r="AB139" s="141"/>
      <c r="AC139" s="163"/>
      <c r="AD139" s="140"/>
      <c r="AE139" s="141"/>
      <c r="AF139" s="141"/>
      <c r="AG139" s="142"/>
      <c r="AJ139" s="49"/>
      <c r="AK139" s="49"/>
      <c r="AL139" s="49"/>
      <c r="AM139" s="49"/>
      <c r="AN139" s="49"/>
      <c r="AO139" s="49"/>
    </row>
    <row r="140" spans="2:41">
      <c r="B140" s="140" t="s">
        <v>238</v>
      </c>
      <c r="C140" s="141"/>
      <c r="D140" s="141"/>
      <c r="E140" s="141"/>
      <c r="F140" s="141"/>
      <c r="G140" s="142"/>
      <c r="H140" s="140" t="s">
        <v>237</v>
      </c>
      <c r="I140" s="141"/>
      <c r="J140" s="141"/>
      <c r="K140" s="141"/>
      <c r="L140" s="141"/>
      <c r="M140" s="141"/>
      <c r="N140" s="163"/>
      <c r="O140" s="140">
        <v>20</v>
      </c>
      <c r="P140" s="141"/>
      <c r="Q140" s="142"/>
      <c r="R140" s="140">
        <v>16.5</v>
      </c>
      <c r="S140" s="141"/>
      <c r="T140" s="142"/>
      <c r="U140" s="169">
        <v>20</v>
      </c>
      <c r="V140" s="141"/>
      <c r="W140" s="163"/>
      <c r="X140" s="140">
        <v>1.22</v>
      </c>
      <c r="Y140" s="141"/>
      <c r="Z140" s="142"/>
      <c r="AA140" s="169">
        <v>1.36</v>
      </c>
      <c r="AB140" s="141"/>
      <c r="AC140" s="163"/>
      <c r="AD140" s="140"/>
      <c r="AE140" s="141"/>
      <c r="AF140" s="141"/>
      <c r="AG140" s="142"/>
      <c r="AJ140" s="49"/>
      <c r="AK140" s="49"/>
      <c r="AL140" s="49"/>
      <c r="AM140" s="49"/>
      <c r="AN140" s="49"/>
      <c r="AO140" s="49"/>
    </row>
    <row r="141" spans="2:41">
      <c r="B141" s="140" t="s">
        <v>239</v>
      </c>
      <c r="C141" s="141"/>
      <c r="D141" s="141"/>
      <c r="E141" s="141"/>
      <c r="F141" s="141"/>
      <c r="G141" s="142"/>
      <c r="H141" s="140" t="s">
        <v>237</v>
      </c>
      <c r="I141" s="141"/>
      <c r="J141" s="141"/>
      <c r="K141" s="141"/>
      <c r="L141" s="141"/>
      <c r="M141" s="141"/>
      <c r="N141" s="163"/>
      <c r="O141" s="140">
        <v>40</v>
      </c>
      <c r="P141" s="141"/>
      <c r="Q141" s="142"/>
      <c r="R141" s="140">
        <v>16.5</v>
      </c>
      <c r="S141" s="141"/>
      <c r="T141" s="142"/>
      <c r="U141" s="169">
        <v>20</v>
      </c>
      <c r="V141" s="141"/>
      <c r="W141" s="163"/>
      <c r="X141" s="140">
        <v>2.4300000000000002</v>
      </c>
      <c r="Y141" s="141"/>
      <c r="Z141" s="142"/>
      <c r="AA141" s="169">
        <v>2.72</v>
      </c>
      <c r="AB141" s="141"/>
      <c r="AC141" s="163"/>
      <c r="AD141" s="140"/>
      <c r="AE141" s="141"/>
      <c r="AF141" s="141"/>
      <c r="AG141" s="142"/>
      <c r="AJ141" s="49"/>
      <c r="AK141" s="49"/>
      <c r="AL141" s="49"/>
      <c r="AM141" s="49"/>
      <c r="AN141" s="49"/>
      <c r="AO141" s="49"/>
    </row>
    <row r="142" spans="2:41">
      <c r="B142" s="140" t="s">
        <v>240</v>
      </c>
      <c r="C142" s="141"/>
      <c r="D142" s="141"/>
      <c r="E142" s="141"/>
      <c r="F142" s="141"/>
      <c r="G142" s="142"/>
      <c r="H142" s="140" t="s">
        <v>237</v>
      </c>
      <c r="I142" s="141"/>
      <c r="J142" s="141"/>
      <c r="K142" s="141"/>
      <c r="L142" s="141"/>
      <c r="M142" s="141"/>
      <c r="N142" s="163"/>
      <c r="O142" s="140">
        <v>45</v>
      </c>
      <c r="P142" s="141"/>
      <c r="Q142" s="142"/>
      <c r="R142" s="140">
        <v>16.399999999999999</v>
      </c>
      <c r="S142" s="141"/>
      <c r="T142" s="142"/>
      <c r="U142" s="169">
        <v>20</v>
      </c>
      <c r="V142" s="141"/>
      <c r="W142" s="163"/>
      <c r="X142" s="140">
        <v>2.74</v>
      </c>
      <c r="Y142" s="141"/>
      <c r="Z142" s="142"/>
      <c r="AA142" s="169">
        <v>3.05</v>
      </c>
      <c r="AB142" s="141"/>
      <c r="AC142" s="163"/>
      <c r="AD142" s="140"/>
      <c r="AE142" s="141"/>
      <c r="AF142" s="141"/>
      <c r="AG142" s="142"/>
      <c r="AJ142" s="49"/>
      <c r="AK142" s="49"/>
      <c r="AL142" s="49"/>
      <c r="AM142" s="49"/>
      <c r="AN142" s="49"/>
      <c r="AO142" s="49"/>
    </row>
    <row r="143" spans="2:41">
      <c r="B143" s="140" t="s">
        <v>241</v>
      </c>
      <c r="C143" s="141"/>
      <c r="D143" s="141"/>
      <c r="E143" s="141"/>
      <c r="F143" s="141"/>
      <c r="G143" s="142"/>
      <c r="H143" s="140" t="s">
        <v>237</v>
      </c>
      <c r="I143" s="141"/>
      <c r="J143" s="141"/>
      <c r="K143" s="141"/>
      <c r="L143" s="141"/>
      <c r="M143" s="141"/>
      <c r="N143" s="163"/>
      <c r="O143" s="140">
        <v>60</v>
      </c>
      <c r="P143" s="141"/>
      <c r="Q143" s="142"/>
      <c r="R143" s="140">
        <v>16</v>
      </c>
      <c r="S143" s="141"/>
      <c r="T143" s="142"/>
      <c r="U143" s="169">
        <v>20</v>
      </c>
      <c r="V143" s="141"/>
      <c r="W143" s="163"/>
      <c r="X143" s="140">
        <v>3.75</v>
      </c>
      <c r="Y143" s="141"/>
      <c r="Z143" s="142"/>
      <c r="AA143" s="169">
        <v>4.17</v>
      </c>
      <c r="AB143" s="141"/>
      <c r="AC143" s="163"/>
      <c r="AD143" s="140"/>
      <c r="AE143" s="141"/>
      <c r="AF143" s="141"/>
      <c r="AG143" s="142"/>
      <c r="AJ143" s="49"/>
      <c r="AK143" s="49"/>
      <c r="AL143" s="49"/>
      <c r="AM143" s="49"/>
      <c r="AN143" s="49"/>
      <c r="AO143" s="49"/>
    </row>
    <row r="144" spans="2:41">
      <c r="B144" s="140" t="s">
        <v>243</v>
      </c>
      <c r="C144" s="141"/>
      <c r="D144" s="141"/>
      <c r="E144" s="141"/>
      <c r="F144" s="141"/>
      <c r="G144" s="142"/>
      <c r="H144" s="140" t="s">
        <v>242</v>
      </c>
      <c r="I144" s="141"/>
      <c r="J144" s="141"/>
      <c r="K144" s="141"/>
      <c r="L144" s="141"/>
      <c r="M144" s="141"/>
      <c r="N144" s="163"/>
      <c r="O144" s="140">
        <v>180</v>
      </c>
      <c r="P144" s="141"/>
      <c r="Q144" s="142"/>
      <c r="R144" s="140">
        <v>54</v>
      </c>
      <c r="S144" s="141"/>
      <c r="T144" s="142"/>
      <c r="U144" s="169">
        <v>66.400000000000006</v>
      </c>
      <c r="V144" s="141"/>
      <c r="W144" s="163"/>
      <c r="X144" s="140">
        <v>3.33</v>
      </c>
      <c r="Y144" s="141"/>
      <c r="Z144" s="142"/>
      <c r="AA144" s="169">
        <v>3.65</v>
      </c>
      <c r="AB144" s="141"/>
      <c r="AC144" s="163"/>
      <c r="AD144" s="140"/>
      <c r="AE144" s="141"/>
      <c r="AF144" s="141"/>
      <c r="AG144" s="142"/>
      <c r="AJ144" s="49"/>
      <c r="AK144" s="49"/>
      <c r="AL144" s="49"/>
      <c r="AM144" s="49"/>
      <c r="AN144" s="49"/>
      <c r="AO144" s="49"/>
    </row>
    <row r="145" spans="2:41">
      <c r="B145" s="140" t="s">
        <v>244</v>
      </c>
      <c r="C145" s="141"/>
      <c r="D145" s="141"/>
      <c r="E145" s="141"/>
      <c r="F145" s="141"/>
      <c r="G145" s="142"/>
      <c r="H145" s="140" t="s">
        <v>242</v>
      </c>
      <c r="I145" s="141"/>
      <c r="J145" s="141"/>
      <c r="K145" s="141"/>
      <c r="L145" s="141"/>
      <c r="M145" s="141"/>
      <c r="N145" s="163"/>
      <c r="O145" s="140">
        <v>186</v>
      </c>
      <c r="P145" s="141"/>
      <c r="Q145" s="142"/>
      <c r="R145" s="140">
        <v>54.4</v>
      </c>
      <c r="S145" s="141"/>
      <c r="T145" s="142"/>
      <c r="U145" s="169">
        <v>67</v>
      </c>
      <c r="V145" s="141"/>
      <c r="W145" s="163"/>
      <c r="X145" s="140">
        <v>3.42</v>
      </c>
      <c r="Y145" s="141"/>
      <c r="Z145" s="142"/>
      <c r="AA145" s="169">
        <v>3.71</v>
      </c>
      <c r="AB145" s="141"/>
      <c r="AC145" s="163"/>
      <c r="AD145" s="140"/>
      <c r="AE145" s="141"/>
      <c r="AF145" s="141"/>
      <c r="AG145" s="142"/>
      <c r="AJ145" s="49"/>
      <c r="AK145" s="49"/>
      <c r="AL145" s="49"/>
      <c r="AM145" s="49"/>
      <c r="AN145" s="49"/>
      <c r="AO145" s="49"/>
    </row>
    <row r="146" spans="2:41">
      <c r="B146" s="140" t="s">
        <v>245</v>
      </c>
      <c r="C146" s="141"/>
      <c r="D146" s="141"/>
      <c r="E146" s="141"/>
      <c r="F146" s="141"/>
      <c r="G146" s="142"/>
      <c r="H146" s="140" t="s">
        <v>242</v>
      </c>
      <c r="I146" s="141"/>
      <c r="J146" s="141"/>
      <c r="K146" s="141"/>
      <c r="L146" s="141"/>
      <c r="M146" s="141"/>
      <c r="N146" s="163"/>
      <c r="O146" s="140">
        <v>190</v>
      </c>
      <c r="P146" s="141"/>
      <c r="Q146" s="142"/>
      <c r="R146" s="140">
        <v>54.8</v>
      </c>
      <c r="S146" s="141"/>
      <c r="T146" s="142"/>
      <c r="U146" s="169">
        <v>67.5</v>
      </c>
      <c r="V146" s="141"/>
      <c r="W146" s="163"/>
      <c r="X146" s="140">
        <v>3.47</v>
      </c>
      <c r="Y146" s="141"/>
      <c r="Z146" s="142"/>
      <c r="AA146" s="169">
        <v>3.75</v>
      </c>
      <c r="AB146" s="141"/>
      <c r="AC146" s="163"/>
      <c r="AD146" s="140"/>
      <c r="AE146" s="141"/>
      <c r="AF146" s="141"/>
      <c r="AG146" s="142"/>
      <c r="AJ146" s="49"/>
      <c r="AK146" s="49"/>
      <c r="AL146" s="49"/>
      <c r="AM146" s="49"/>
      <c r="AN146" s="49"/>
      <c r="AO146" s="49"/>
    </row>
    <row r="147" spans="2:41">
      <c r="B147" s="140" t="s">
        <v>246</v>
      </c>
      <c r="C147" s="141"/>
      <c r="D147" s="141"/>
      <c r="E147" s="141"/>
      <c r="F147" s="141"/>
      <c r="G147" s="142"/>
      <c r="H147" s="140" t="s">
        <v>242</v>
      </c>
      <c r="I147" s="141"/>
      <c r="J147" s="141"/>
      <c r="K147" s="141"/>
      <c r="L147" s="141"/>
      <c r="M147" s="141"/>
      <c r="N147" s="163"/>
      <c r="O147" s="140">
        <v>195</v>
      </c>
      <c r="P147" s="141"/>
      <c r="Q147" s="142"/>
      <c r="R147" s="140">
        <v>55.3</v>
      </c>
      <c r="S147" s="141"/>
      <c r="T147" s="142"/>
      <c r="U147" s="169">
        <v>68.099999999999994</v>
      </c>
      <c r="V147" s="141"/>
      <c r="W147" s="163"/>
      <c r="X147" s="140">
        <v>3.53</v>
      </c>
      <c r="Y147" s="141"/>
      <c r="Z147" s="142"/>
      <c r="AA147" s="169">
        <v>3.79</v>
      </c>
      <c r="AB147" s="141"/>
      <c r="AC147" s="163"/>
      <c r="AD147" s="140"/>
      <c r="AE147" s="141"/>
      <c r="AF147" s="141"/>
      <c r="AG147" s="142"/>
      <c r="AJ147" s="49"/>
      <c r="AK147" s="49"/>
      <c r="AL147" s="49"/>
      <c r="AM147" s="49"/>
      <c r="AN147" s="49"/>
      <c r="AO147" s="49"/>
    </row>
    <row r="148" spans="2:41">
      <c r="B148" s="140" t="s">
        <v>247</v>
      </c>
      <c r="C148" s="141"/>
      <c r="D148" s="141"/>
      <c r="E148" s="141"/>
      <c r="F148" s="141"/>
      <c r="G148" s="142"/>
      <c r="H148" s="140" t="s">
        <v>242</v>
      </c>
      <c r="I148" s="141"/>
      <c r="J148" s="141"/>
      <c r="K148" s="141"/>
      <c r="L148" s="141"/>
      <c r="M148" s="141"/>
      <c r="N148" s="163"/>
      <c r="O148" s="140">
        <v>200</v>
      </c>
      <c r="P148" s="141"/>
      <c r="Q148" s="142"/>
      <c r="R148" s="140">
        <v>55.8</v>
      </c>
      <c r="S148" s="141"/>
      <c r="T148" s="142"/>
      <c r="U148" s="169">
        <v>68.7</v>
      </c>
      <c r="V148" s="141"/>
      <c r="W148" s="163"/>
      <c r="X148" s="140">
        <v>3.59</v>
      </c>
      <c r="Y148" s="141"/>
      <c r="Z148" s="142"/>
      <c r="AA148" s="169">
        <v>3.83</v>
      </c>
      <c r="AB148" s="141"/>
      <c r="AC148" s="163"/>
      <c r="AD148" s="140"/>
      <c r="AE148" s="141"/>
      <c r="AF148" s="141"/>
      <c r="AG148" s="142"/>
      <c r="AJ148" s="49"/>
      <c r="AK148" s="49"/>
      <c r="AL148" s="49"/>
      <c r="AM148" s="49"/>
      <c r="AN148" s="49"/>
      <c r="AO148" s="49"/>
    </row>
    <row r="149" spans="2:41">
      <c r="B149" s="140" t="s">
        <v>248</v>
      </c>
      <c r="C149" s="141"/>
      <c r="D149" s="141"/>
      <c r="E149" s="141"/>
      <c r="F149" s="141"/>
      <c r="G149" s="142"/>
      <c r="H149" s="140" t="s">
        <v>242</v>
      </c>
      <c r="I149" s="141"/>
      <c r="J149" s="141"/>
      <c r="K149" s="141"/>
      <c r="L149" s="141"/>
      <c r="M149" s="141"/>
      <c r="N149" s="163"/>
      <c r="O149" s="140">
        <v>205</v>
      </c>
      <c r="P149" s="141"/>
      <c r="Q149" s="142"/>
      <c r="R149" s="140">
        <v>56.7</v>
      </c>
      <c r="S149" s="141"/>
      <c r="T149" s="142"/>
      <c r="U149" s="169">
        <v>68.8</v>
      </c>
      <c r="V149" s="141"/>
      <c r="W149" s="163"/>
      <c r="X149" s="140">
        <v>3.62</v>
      </c>
      <c r="Y149" s="141"/>
      <c r="Z149" s="142"/>
      <c r="AA149" s="169">
        <v>3.84</v>
      </c>
      <c r="AB149" s="141"/>
      <c r="AC149" s="163"/>
      <c r="AD149" s="140"/>
      <c r="AE149" s="141"/>
      <c r="AF149" s="141"/>
      <c r="AG149" s="142"/>
      <c r="AJ149" s="49"/>
      <c r="AK149" s="49"/>
      <c r="AL149" s="49"/>
      <c r="AM149" s="49"/>
      <c r="AN149" s="49"/>
      <c r="AO149" s="49"/>
    </row>
    <row r="150" spans="2:41">
      <c r="B150" s="140" t="s">
        <v>250</v>
      </c>
      <c r="C150" s="141"/>
      <c r="D150" s="141"/>
      <c r="E150" s="141"/>
      <c r="F150" s="141"/>
      <c r="G150" s="142"/>
      <c r="H150" s="140" t="s">
        <v>249</v>
      </c>
      <c r="I150" s="141"/>
      <c r="J150" s="141"/>
      <c r="K150" s="141"/>
      <c r="L150" s="141"/>
      <c r="M150" s="141"/>
      <c r="N150" s="163"/>
      <c r="O150" s="140">
        <v>80</v>
      </c>
      <c r="P150" s="141"/>
      <c r="Q150" s="142"/>
      <c r="R150" s="140">
        <v>17.100000000000001</v>
      </c>
      <c r="S150" s="141"/>
      <c r="T150" s="142"/>
      <c r="U150" s="169">
        <v>21.3</v>
      </c>
      <c r="V150" s="141"/>
      <c r="W150" s="163"/>
      <c r="X150" s="140">
        <v>4.67</v>
      </c>
      <c r="Y150" s="141"/>
      <c r="Z150" s="142"/>
      <c r="AA150" s="169">
        <v>5.3</v>
      </c>
      <c r="AB150" s="141"/>
      <c r="AC150" s="163"/>
      <c r="AD150" s="140"/>
      <c r="AE150" s="141"/>
      <c r="AF150" s="141"/>
      <c r="AG150" s="142"/>
      <c r="AJ150" s="49"/>
      <c r="AK150" s="49"/>
      <c r="AL150" s="49"/>
      <c r="AM150" s="49"/>
      <c r="AN150" s="49"/>
      <c r="AO150" s="49"/>
    </row>
    <row r="151" spans="2:41">
      <c r="B151" s="140" t="s">
        <v>251</v>
      </c>
      <c r="C151" s="141"/>
      <c r="D151" s="141"/>
      <c r="E151" s="141"/>
      <c r="F151" s="141"/>
      <c r="G151" s="142"/>
      <c r="H151" s="140" t="s">
        <v>249</v>
      </c>
      <c r="I151" s="141"/>
      <c r="J151" s="141"/>
      <c r="K151" s="141"/>
      <c r="L151" s="141"/>
      <c r="M151" s="141"/>
      <c r="N151" s="163"/>
      <c r="O151" s="140">
        <v>123</v>
      </c>
      <c r="P151" s="141"/>
      <c r="Q151" s="142"/>
      <c r="R151" s="140">
        <v>17.2</v>
      </c>
      <c r="S151" s="141"/>
      <c r="T151" s="142"/>
      <c r="U151" s="169">
        <v>21.3</v>
      </c>
      <c r="V151" s="141"/>
      <c r="W151" s="163"/>
      <c r="X151" s="140">
        <v>7.16</v>
      </c>
      <c r="Y151" s="141"/>
      <c r="Z151" s="142"/>
      <c r="AA151" s="169">
        <v>8.1</v>
      </c>
      <c r="AB151" s="141"/>
      <c r="AC151" s="163"/>
      <c r="AD151" s="140"/>
      <c r="AE151" s="141"/>
      <c r="AF151" s="141"/>
      <c r="AG151" s="142"/>
      <c r="AJ151" s="49"/>
      <c r="AK151" s="49"/>
      <c r="AL151" s="49"/>
      <c r="AM151" s="49"/>
      <c r="AN151" s="49"/>
      <c r="AO151" s="49"/>
    </row>
    <row r="152" spans="2:41">
      <c r="B152" s="140" t="s">
        <v>252</v>
      </c>
      <c r="C152" s="141"/>
      <c r="D152" s="141"/>
      <c r="E152" s="141"/>
      <c r="F152" s="141"/>
      <c r="G152" s="142"/>
      <c r="H152" s="140" t="s">
        <v>249</v>
      </c>
      <c r="I152" s="141"/>
      <c r="J152" s="141"/>
      <c r="K152" s="141"/>
      <c r="L152" s="141"/>
      <c r="M152" s="141"/>
      <c r="N152" s="163"/>
      <c r="O152" s="140">
        <v>142</v>
      </c>
      <c r="P152" s="141"/>
      <c r="Q152" s="142"/>
      <c r="R152" s="140">
        <v>20</v>
      </c>
      <c r="S152" s="141"/>
      <c r="T152" s="142"/>
      <c r="U152" s="169">
        <v>24.9</v>
      </c>
      <c r="V152" s="141"/>
      <c r="W152" s="163"/>
      <c r="X152" s="140">
        <v>7.11</v>
      </c>
      <c r="Y152" s="141"/>
      <c r="Z152" s="142"/>
      <c r="AA152" s="169">
        <v>7.92</v>
      </c>
      <c r="AB152" s="141"/>
      <c r="AC152" s="163"/>
      <c r="AD152" s="140"/>
      <c r="AE152" s="141"/>
      <c r="AF152" s="141"/>
      <c r="AG152" s="142"/>
      <c r="AJ152" s="49"/>
      <c r="AK152" s="49"/>
      <c r="AL152" s="49"/>
      <c r="AM152" s="49"/>
      <c r="AN152" s="49"/>
      <c r="AO152" s="49"/>
    </row>
    <row r="153" spans="2:41">
      <c r="B153" s="140" t="s">
        <v>253</v>
      </c>
      <c r="C153" s="141"/>
      <c r="D153" s="141"/>
      <c r="E153" s="141"/>
      <c r="F153" s="141"/>
      <c r="G153" s="142"/>
      <c r="H153" s="140" t="s">
        <v>249</v>
      </c>
      <c r="I153" s="141"/>
      <c r="J153" s="141"/>
      <c r="K153" s="141"/>
      <c r="L153" s="141"/>
      <c r="M153" s="141"/>
      <c r="N153" s="163"/>
      <c r="O153" s="140">
        <v>165</v>
      </c>
      <c r="P153" s="141"/>
      <c r="Q153" s="142"/>
      <c r="R153" s="140">
        <v>34.6</v>
      </c>
      <c r="S153" s="141"/>
      <c r="T153" s="142"/>
      <c r="U153" s="169">
        <v>43.1</v>
      </c>
      <c r="V153" s="141"/>
      <c r="W153" s="163"/>
      <c r="X153" s="140">
        <v>4.7699999999999996</v>
      </c>
      <c r="Y153" s="141"/>
      <c r="Z153" s="142"/>
      <c r="AA153" s="169">
        <v>5.46</v>
      </c>
      <c r="AB153" s="141"/>
      <c r="AC153" s="163"/>
      <c r="AD153" s="140"/>
      <c r="AE153" s="141"/>
      <c r="AF153" s="141"/>
      <c r="AG153" s="142"/>
      <c r="AJ153" s="49"/>
      <c r="AK153" s="49"/>
      <c r="AL153" s="49"/>
      <c r="AM153" s="49"/>
      <c r="AN153" s="49"/>
      <c r="AO153" s="49"/>
    </row>
    <row r="154" spans="2:41">
      <c r="B154" s="140" t="s">
        <v>254</v>
      </c>
      <c r="C154" s="141"/>
      <c r="D154" s="141"/>
      <c r="E154" s="141"/>
      <c r="F154" s="141"/>
      <c r="G154" s="142"/>
      <c r="H154" s="140" t="s">
        <v>249</v>
      </c>
      <c r="I154" s="141"/>
      <c r="J154" s="141"/>
      <c r="K154" s="141"/>
      <c r="L154" s="141"/>
      <c r="M154" s="141"/>
      <c r="N154" s="163"/>
      <c r="O154" s="140">
        <v>170</v>
      </c>
      <c r="P154" s="141"/>
      <c r="Q154" s="142"/>
      <c r="R154" s="140">
        <v>34.799999999999997</v>
      </c>
      <c r="S154" s="141"/>
      <c r="T154" s="142"/>
      <c r="U154" s="169">
        <v>43.2</v>
      </c>
      <c r="V154" s="141"/>
      <c r="W154" s="163"/>
      <c r="X154" s="140">
        <v>4.9000000000000004</v>
      </c>
      <c r="Y154" s="141"/>
      <c r="Z154" s="142"/>
      <c r="AA154" s="169">
        <v>5.47</v>
      </c>
      <c r="AB154" s="141"/>
      <c r="AC154" s="163"/>
      <c r="AD154" s="140"/>
      <c r="AE154" s="141"/>
      <c r="AF154" s="141"/>
      <c r="AG154" s="142"/>
      <c r="AJ154" s="49"/>
      <c r="AK154" s="49"/>
      <c r="AL154" s="49"/>
      <c r="AM154" s="49"/>
      <c r="AN154" s="49"/>
      <c r="AO154" s="49"/>
    </row>
    <row r="155" spans="2:41">
      <c r="B155" s="140" t="s">
        <v>255</v>
      </c>
      <c r="C155" s="141"/>
      <c r="D155" s="141"/>
      <c r="E155" s="141"/>
      <c r="F155" s="141"/>
      <c r="G155" s="142"/>
      <c r="H155" s="140" t="s">
        <v>249</v>
      </c>
      <c r="I155" s="141"/>
      <c r="J155" s="141"/>
      <c r="K155" s="141"/>
      <c r="L155" s="141"/>
      <c r="M155" s="141"/>
      <c r="N155" s="163"/>
      <c r="O155" s="140">
        <v>175</v>
      </c>
      <c r="P155" s="141"/>
      <c r="Q155" s="142"/>
      <c r="R155" s="140">
        <v>35.4</v>
      </c>
      <c r="S155" s="141"/>
      <c r="T155" s="142"/>
      <c r="U155" s="169">
        <v>44.4</v>
      </c>
      <c r="V155" s="141"/>
      <c r="W155" s="163"/>
      <c r="X155" s="140">
        <v>4.95</v>
      </c>
      <c r="Y155" s="141"/>
      <c r="Z155" s="142"/>
      <c r="AA155" s="169">
        <v>5.55</v>
      </c>
      <c r="AB155" s="141"/>
      <c r="AC155" s="163"/>
      <c r="AD155" s="140"/>
      <c r="AE155" s="141"/>
      <c r="AF155" s="141"/>
      <c r="AG155" s="142"/>
      <c r="AJ155" s="49"/>
      <c r="AK155" s="49"/>
      <c r="AL155" s="49"/>
      <c r="AM155" s="49"/>
      <c r="AN155" s="49"/>
      <c r="AO155" s="49"/>
    </row>
    <row r="156" spans="2:41">
      <c r="B156" s="140" t="s">
        <v>256</v>
      </c>
      <c r="C156" s="141"/>
      <c r="D156" s="141"/>
      <c r="E156" s="141"/>
      <c r="F156" s="141"/>
      <c r="G156" s="142"/>
      <c r="H156" s="140" t="s">
        <v>249</v>
      </c>
      <c r="I156" s="141"/>
      <c r="J156" s="141"/>
      <c r="K156" s="141"/>
      <c r="L156" s="141"/>
      <c r="M156" s="141"/>
      <c r="N156" s="163"/>
      <c r="O156" s="140">
        <v>208</v>
      </c>
      <c r="P156" s="141"/>
      <c r="Q156" s="142"/>
      <c r="R156" s="140">
        <v>28.5</v>
      </c>
      <c r="S156" s="141"/>
      <c r="T156" s="142"/>
      <c r="U156" s="169">
        <v>36.1</v>
      </c>
      <c r="V156" s="141"/>
      <c r="W156" s="163"/>
      <c r="X156" s="140">
        <v>7.3</v>
      </c>
      <c r="Y156" s="141"/>
      <c r="Z156" s="142"/>
      <c r="AA156" s="169">
        <v>8.1300000000000008</v>
      </c>
      <c r="AB156" s="141"/>
      <c r="AC156" s="163"/>
      <c r="AD156" s="140"/>
      <c r="AE156" s="141"/>
      <c r="AF156" s="141"/>
      <c r="AG156" s="142"/>
      <c r="AJ156" s="49"/>
      <c r="AK156" s="49"/>
      <c r="AL156" s="49"/>
      <c r="AM156" s="49"/>
      <c r="AN156" s="49"/>
      <c r="AO156" s="49"/>
    </row>
    <row r="157" spans="2:41">
      <c r="B157" s="140" t="s">
        <v>257</v>
      </c>
      <c r="C157" s="141"/>
      <c r="D157" s="141"/>
      <c r="E157" s="141"/>
      <c r="F157" s="141"/>
      <c r="G157" s="142"/>
      <c r="H157" s="140" t="s">
        <v>249</v>
      </c>
      <c r="I157" s="141"/>
      <c r="J157" s="141"/>
      <c r="K157" s="141"/>
      <c r="L157" s="141"/>
      <c r="M157" s="141"/>
      <c r="N157" s="163"/>
      <c r="O157" s="140">
        <v>216</v>
      </c>
      <c r="P157" s="141"/>
      <c r="Q157" s="142"/>
      <c r="R157" s="140">
        <v>28.71</v>
      </c>
      <c r="S157" s="141"/>
      <c r="T157" s="142"/>
      <c r="U157" s="169">
        <v>36.299999999999997</v>
      </c>
      <c r="V157" s="141"/>
      <c r="W157" s="163"/>
      <c r="X157" s="140">
        <v>7.53</v>
      </c>
      <c r="Y157" s="141"/>
      <c r="Z157" s="142"/>
      <c r="AA157" s="169">
        <v>8.35</v>
      </c>
      <c r="AB157" s="141"/>
      <c r="AC157" s="163"/>
      <c r="AD157" s="140"/>
      <c r="AE157" s="141"/>
      <c r="AF157" s="141"/>
      <c r="AG157" s="142"/>
      <c r="AJ157" s="49"/>
      <c r="AK157" s="49"/>
      <c r="AL157" s="49"/>
      <c r="AM157" s="49"/>
      <c r="AN157" s="49"/>
      <c r="AO157" s="49"/>
    </row>
    <row r="158" spans="2:41">
      <c r="B158" s="140" t="s">
        <v>259</v>
      </c>
      <c r="C158" s="141"/>
      <c r="D158" s="141"/>
      <c r="E158" s="141"/>
      <c r="F158" s="141"/>
      <c r="G158" s="142"/>
      <c r="H158" s="140" t="s">
        <v>258</v>
      </c>
      <c r="I158" s="141"/>
      <c r="J158" s="141"/>
      <c r="K158" s="141"/>
      <c r="L158" s="141"/>
      <c r="M158" s="141"/>
      <c r="N158" s="163"/>
      <c r="O158" s="140">
        <v>20</v>
      </c>
      <c r="P158" s="141"/>
      <c r="Q158" s="142"/>
      <c r="R158" s="140">
        <v>15.6</v>
      </c>
      <c r="S158" s="141"/>
      <c r="T158" s="142"/>
      <c r="U158" s="169">
        <v>22.9</v>
      </c>
      <c r="V158" s="141"/>
      <c r="W158" s="163"/>
      <c r="X158" s="140">
        <v>1.29</v>
      </c>
      <c r="Y158" s="141"/>
      <c r="Z158" s="142"/>
      <c r="AA158" s="169">
        <v>1.54</v>
      </c>
      <c r="AB158" s="141"/>
      <c r="AC158" s="163"/>
      <c r="AD158" s="140"/>
      <c r="AE158" s="141"/>
      <c r="AF158" s="141"/>
      <c r="AG158" s="142"/>
      <c r="AJ158" s="49"/>
      <c r="AK158" s="49"/>
      <c r="AL158" s="49"/>
      <c r="AM158" s="49"/>
      <c r="AN158" s="49"/>
      <c r="AO158" s="49"/>
    </row>
    <row r="159" spans="2:41">
      <c r="B159" s="140" t="s">
        <v>260</v>
      </c>
      <c r="C159" s="141"/>
      <c r="D159" s="141"/>
      <c r="E159" s="141"/>
      <c r="F159" s="141"/>
      <c r="G159" s="142"/>
      <c r="H159" s="140" t="s">
        <v>258</v>
      </c>
      <c r="I159" s="141"/>
      <c r="J159" s="141"/>
      <c r="K159" s="141"/>
      <c r="L159" s="141"/>
      <c r="M159" s="141"/>
      <c r="N159" s="163"/>
      <c r="O159" s="140">
        <v>150</v>
      </c>
      <c r="P159" s="141"/>
      <c r="Q159" s="142"/>
      <c r="R159" s="140">
        <v>33</v>
      </c>
      <c r="S159" s="141"/>
      <c r="T159" s="142"/>
      <c r="U159" s="169">
        <v>42.6</v>
      </c>
      <c r="V159" s="141"/>
      <c r="W159" s="163"/>
      <c r="X159" s="140">
        <v>4.55</v>
      </c>
      <c r="Y159" s="141"/>
      <c r="Z159" s="142"/>
      <c r="AA159" s="169">
        <v>5.0999999999999996</v>
      </c>
      <c r="AB159" s="141"/>
      <c r="AC159" s="163"/>
      <c r="AD159" s="140"/>
      <c r="AE159" s="141"/>
      <c r="AF159" s="141"/>
      <c r="AG159" s="142"/>
      <c r="AJ159" s="49"/>
      <c r="AK159" s="49"/>
      <c r="AL159" s="49"/>
      <c r="AM159" s="49"/>
      <c r="AN159" s="49"/>
      <c r="AO159" s="49"/>
    </row>
    <row r="160" spans="2:41">
      <c r="B160" s="140" t="s">
        <v>261</v>
      </c>
      <c r="C160" s="141"/>
      <c r="D160" s="141"/>
      <c r="E160" s="141"/>
      <c r="F160" s="141"/>
      <c r="G160" s="142"/>
      <c r="H160" s="140" t="s">
        <v>258</v>
      </c>
      <c r="I160" s="141"/>
      <c r="J160" s="141"/>
      <c r="K160" s="141"/>
      <c r="L160" s="141"/>
      <c r="M160" s="141"/>
      <c r="N160" s="163"/>
      <c r="O160" s="140">
        <v>160</v>
      </c>
      <c r="P160" s="141"/>
      <c r="Q160" s="142"/>
      <c r="R160" s="140">
        <v>34</v>
      </c>
      <c r="S160" s="141"/>
      <c r="T160" s="142"/>
      <c r="U160" s="169">
        <v>43.1</v>
      </c>
      <c r="V160" s="141"/>
      <c r="W160" s="163"/>
      <c r="X160" s="140">
        <v>4.71</v>
      </c>
      <c r="Y160" s="141"/>
      <c r="Z160" s="142"/>
      <c r="AA160" s="169">
        <v>5.2</v>
      </c>
      <c r="AB160" s="141"/>
      <c r="AC160" s="163"/>
      <c r="AD160" s="140"/>
      <c r="AE160" s="141"/>
      <c r="AF160" s="141"/>
      <c r="AG160" s="142"/>
      <c r="AJ160" s="49"/>
      <c r="AK160" s="49"/>
      <c r="AL160" s="49"/>
      <c r="AM160" s="49"/>
      <c r="AN160" s="49"/>
      <c r="AO160" s="49"/>
    </row>
    <row r="161" spans="2:41">
      <c r="B161" s="140" t="s">
        <v>262</v>
      </c>
      <c r="C161" s="141"/>
      <c r="D161" s="141"/>
      <c r="E161" s="141"/>
      <c r="F161" s="141"/>
      <c r="G161" s="142"/>
      <c r="H161" s="140" t="s">
        <v>258</v>
      </c>
      <c r="I161" s="141"/>
      <c r="J161" s="141"/>
      <c r="K161" s="141"/>
      <c r="L161" s="141"/>
      <c r="M161" s="141"/>
      <c r="N161" s="163"/>
      <c r="O161" s="140">
        <v>165</v>
      </c>
      <c r="P161" s="141"/>
      <c r="Q161" s="142"/>
      <c r="R161" s="140">
        <v>35</v>
      </c>
      <c r="S161" s="141"/>
      <c r="T161" s="142"/>
      <c r="U161" s="169">
        <v>44.5</v>
      </c>
      <c r="V161" s="141"/>
      <c r="W161" s="163"/>
      <c r="X161" s="140">
        <v>4.72</v>
      </c>
      <c r="Y161" s="141"/>
      <c r="Z161" s="142"/>
      <c r="AA161" s="169">
        <v>5.4</v>
      </c>
      <c r="AB161" s="141"/>
      <c r="AC161" s="163"/>
      <c r="AD161" s="140"/>
      <c r="AE161" s="141"/>
      <c r="AF161" s="141"/>
      <c r="AG161" s="142"/>
      <c r="AJ161" s="49"/>
      <c r="AK161" s="49"/>
      <c r="AL161" s="49"/>
      <c r="AM161" s="49"/>
      <c r="AN161" s="49"/>
      <c r="AO161" s="49"/>
    </row>
    <row r="162" spans="2:41">
      <c r="B162" s="140" t="s">
        <v>263</v>
      </c>
      <c r="C162" s="141"/>
      <c r="D162" s="141"/>
      <c r="E162" s="141"/>
      <c r="F162" s="141"/>
      <c r="G162" s="142"/>
      <c r="H162" s="140" t="s">
        <v>258</v>
      </c>
      <c r="I162" s="141"/>
      <c r="J162" s="141"/>
      <c r="K162" s="141"/>
      <c r="L162" s="141"/>
      <c r="M162" s="141"/>
      <c r="N162" s="163"/>
      <c r="O162" s="140">
        <v>175</v>
      </c>
      <c r="P162" s="141"/>
      <c r="Q162" s="142"/>
      <c r="R162" s="140">
        <v>35.4</v>
      </c>
      <c r="S162" s="141"/>
      <c r="T162" s="142"/>
      <c r="U162" s="169">
        <v>44.6</v>
      </c>
      <c r="V162" s="141"/>
      <c r="W162" s="163"/>
      <c r="X162" s="140">
        <v>4.95</v>
      </c>
      <c r="Y162" s="141"/>
      <c r="Z162" s="142"/>
      <c r="AA162" s="169">
        <v>5.43</v>
      </c>
      <c r="AB162" s="141"/>
      <c r="AC162" s="163"/>
      <c r="AD162" s="140"/>
      <c r="AE162" s="141"/>
      <c r="AF162" s="141"/>
      <c r="AG162" s="142"/>
      <c r="AJ162" s="49"/>
      <c r="AK162" s="49"/>
      <c r="AL162" s="49"/>
      <c r="AM162" s="49"/>
      <c r="AN162" s="49"/>
      <c r="AO162" s="49"/>
    </row>
    <row r="163" spans="2:41">
      <c r="B163" s="140" t="s">
        <v>265</v>
      </c>
      <c r="C163" s="141"/>
      <c r="D163" s="141"/>
      <c r="E163" s="141"/>
      <c r="F163" s="141"/>
      <c r="G163" s="142"/>
      <c r="H163" s="140" t="s">
        <v>264</v>
      </c>
      <c r="I163" s="141"/>
      <c r="J163" s="141"/>
      <c r="K163" s="141"/>
      <c r="L163" s="141"/>
      <c r="M163" s="141"/>
      <c r="N163" s="163"/>
      <c r="O163" s="140">
        <v>50</v>
      </c>
      <c r="P163" s="141"/>
      <c r="Q163" s="142"/>
      <c r="R163" s="140">
        <v>16.7</v>
      </c>
      <c r="S163" s="141"/>
      <c r="T163" s="142"/>
      <c r="U163" s="169">
        <v>21</v>
      </c>
      <c r="V163" s="141"/>
      <c r="W163" s="163"/>
      <c r="X163" s="140">
        <v>2.99</v>
      </c>
      <c r="Y163" s="141"/>
      <c r="Z163" s="142"/>
      <c r="AA163" s="169">
        <v>3.4</v>
      </c>
      <c r="AB163" s="141"/>
      <c r="AC163" s="163"/>
      <c r="AD163" s="140"/>
      <c r="AE163" s="141"/>
      <c r="AF163" s="141"/>
      <c r="AG163" s="142"/>
      <c r="AJ163" s="49"/>
      <c r="AK163" s="49"/>
      <c r="AL163" s="49"/>
      <c r="AM163" s="49"/>
      <c r="AN163" s="49"/>
      <c r="AO163" s="49"/>
    </row>
    <row r="164" spans="2:41">
      <c r="B164" s="140" t="s">
        <v>266</v>
      </c>
      <c r="C164" s="141"/>
      <c r="D164" s="141"/>
      <c r="E164" s="141"/>
      <c r="F164" s="141"/>
      <c r="G164" s="142"/>
      <c r="H164" s="140" t="s">
        <v>264</v>
      </c>
      <c r="I164" s="141"/>
      <c r="J164" s="141"/>
      <c r="K164" s="141"/>
      <c r="L164" s="141"/>
      <c r="M164" s="141"/>
      <c r="N164" s="163"/>
      <c r="O164" s="140">
        <v>75</v>
      </c>
      <c r="P164" s="141"/>
      <c r="Q164" s="142"/>
      <c r="R164" s="140">
        <v>17.3</v>
      </c>
      <c r="S164" s="141"/>
      <c r="T164" s="142"/>
      <c r="U164" s="169">
        <v>21.7</v>
      </c>
      <c r="V164" s="141"/>
      <c r="W164" s="163"/>
      <c r="X164" s="140">
        <v>4.34</v>
      </c>
      <c r="Y164" s="141"/>
      <c r="Z164" s="142"/>
      <c r="AA164" s="169">
        <v>4.8</v>
      </c>
      <c r="AB164" s="141"/>
      <c r="AC164" s="163"/>
      <c r="AD164" s="140"/>
      <c r="AE164" s="141"/>
      <c r="AF164" s="141"/>
      <c r="AG164" s="142"/>
      <c r="AJ164" s="49"/>
      <c r="AK164" s="49"/>
      <c r="AL164" s="49"/>
      <c r="AM164" s="49"/>
      <c r="AN164" s="49"/>
      <c r="AO164" s="49"/>
    </row>
    <row r="165" spans="2:41">
      <c r="B165" s="140" t="s">
        <v>267</v>
      </c>
      <c r="C165" s="141"/>
      <c r="D165" s="141"/>
      <c r="E165" s="141"/>
      <c r="F165" s="141"/>
      <c r="G165" s="142"/>
      <c r="H165" s="140" t="s">
        <v>264</v>
      </c>
      <c r="I165" s="141"/>
      <c r="J165" s="141"/>
      <c r="K165" s="141"/>
      <c r="L165" s="141"/>
      <c r="M165" s="141"/>
      <c r="N165" s="163"/>
      <c r="O165" s="140">
        <v>80</v>
      </c>
      <c r="P165" s="141"/>
      <c r="Q165" s="142"/>
      <c r="R165" s="140">
        <v>17.5</v>
      </c>
      <c r="S165" s="141"/>
      <c r="T165" s="142"/>
      <c r="U165" s="169">
        <v>21.9</v>
      </c>
      <c r="V165" s="141"/>
      <c r="W165" s="163"/>
      <c r="X165" s="140">
        <v>4.58</v>
      </c>
      <c r="Y165" s="141"/>
      <c r="Z165" s="142"/>
      <c r="AA165" s="169">
        <v>5</v>
      </c>
      <c r="AB165" s="141"/>
      <c r="AC165" s="163"/>
      <c r="AD165" s="140"/>
      <c r="AE165" s="141"/>
      <c r="AF165" s="141"/>
      <c r="AG165" s="142"/>
      <c r="AJ165" s="49"/>
      <c r="AK165" s="49"/>
      <c r="AL165" s="49"/>
      <c r="AM165" s="49"/>
      <c r="AN165" s="49"/>
      <c r="AO165" s="49"/>
    </row>
    <row r="166" spans="2:41">
      <c r="B166" s="140" t="s">
        <v>268</v>
      </c>
      <c r="C166" s="141"/>
      <c r="D166" s="141"/>
      <c r="E166" s="141"/>
      <c r="F166" s="141"/>
      <c r="G166" s="142"/>
      <c r="H166" s="140" t="s">
        <v>264</v>
      </c>
      <c r="I166" s="141"/>
      <c r="J166" s="141"/>
      <c r="K166" s="141"/>
      <c r="L166" s="141"/>
      <c r="M166" s="141"/>
      <c r="N166" s="163"/>
      <c r="O166" s="140">
        <v>85</v>
      </c>
      <c r="P166" s="141"/>
      <c r="Q166" s="142"/>
      <c r="R166" s="140">
        <v>17.8</v>
      </c>
      <c r="S166" s="141"/>
      <c r="T166" s="142"/>
      <c r="U166" s="169">
        <v>22.1</v>
      </c>
      <c r="V166" s="141"/>
      <c r="W166" s="163"/>
      <c r="X166" s="140">
        <v>4.78</v>
      </c>
      <c r="Y166" s="141"/>
      <c r="Z166" s="142"/>
      <c r="AA166" s="169">
        <v>5.2</v>
      </c>
      <c r="AB166" s="141"/>
      <c r="AC166" s="163"/>
      <c r="AD166" s="140"/>
      <c r="AE166" s="141"/>
      <c r="AF166" s="141"/>
      <c r="AG166" s="142"/>
      <c r="AJ166" s="49"/>
      <c r="AK166" s="49"/>
      <c r="AL166" s="49"/>
      <c r="AM166" s="49"/>
      <c r="AN166" s="49"/>
      <c r="AO166" s="49"/>
    </row>
    <row r="167" spans="2:41">
      <c r="B167" s="140" t="s">
        <v>269</v>
      </c>
      <c r="C167" s="141"/>
      <c r="D167" s="141"/>
      <c r="E167" s="141"/>
      <c r="F167" s="141"/>
      <c r="G167" s="142"/>
      <c r="H167" s="140" t="s">
        <v>264</v>
      </c>
      <c r="I167" s="141"/>
      <c r="J167" s="141"/>
      <c r="K167" s="141"/>
      <c r="L167" s="141"/>
      <c r="M167" s="141"/>
      <c r="N167" s="163"/>
      <c r="O167" s="140">
        <v>155</v>
      </c>
      <c r="P167" s="141"/>
      <c r="Q167" s="142"/>
      <c r="R167" s="140">
        <v>34.799999999999997</v>
      </c>
      <c r="S167" s="141"/>
      <c r="T167" s="142"/>
      <c r="U167" s="169">
        <v>43.6</v>
      </c>
      <c r="V167" s="141"/>
      <c r="W167" s="163"/>
      <c r="X167" s="140">
        <v>4.46</v>
      </c>
      <c r="Y167" s="141"/>
      <c r="Z167" s="142"/>
      <c r="AA167" s="169">
        <v>4.9000000000000004</v>
      </c>
      <c r="AB167" s="141"/>
      <c r="AC167" s="163"/>
      <c r="AD167" s="140"/>
      <c r="AE167" s="141"/>
      <c r="AF167" s="141"/>
      <c r="AG167" s="142"/>
      <c r="AJ167" s="49"/>
      <c r="AK167" s="49"/>
      <c r="AL167" s="49"/>
      <c r="AM167" s="49"/>
      <c r="AN167" s="49"/>
      <c r="AO167" s="49"/>
    </row>
    <row r="168" spans="2:41">
      <c r="B168" s="140" t="s">
        <v>274</v>
      </c>
      <c r="C168" s="141"/>
      <c r="D168" s="141"/>
      <c r="E168" s="141"/>
      <c r="F168" s="141"/>
      <c r="G168" s="142"/>
      <c r="H168" s="140" t="s">
        <v>264</v>
      </c>
      <c r="I168" s="141"/>
      <c r="J168" s="141"/>
      <c r="K168" s="141"/>
      <c r="L168" s="141"/>
      <c r="M168" s="141"/>
      <c r="N168" s="163"/>
      <c r="O168" s="140">
        <v>160</v>
      </c>
      <c r="P168" s="141"/>
      <c r="Q168" s="142"/>
      <c r="R168" s="140">
        <v>35</v>
      </c>
      <c r="S168" s="141"/>
      <c r="T168" s="142"/>
      <c r="U168" s="169">
        <v>43.8</v>
      </c>
      <c r="V168" s="141"/>
      <c r="W168" s="163"/>
      <c r="X168" s="140">
        <v>4.58</v>
      </c>
      <c r="Y168" s="141"/>
      <c r="Z168" s="142"/>
      <c r="AA168" s="169">
        <v>5</v>
      </c>
      <c r="AB168" s="141"/>
      <c r="AC168" s="163"/>
      <c r="AD168" s="140"/>
      <c r="AE168" s="141"/>
      <c r="AF168" s="141"/>
      <c r="AG168" s="142"/>
      <c r="AJ168" s="49"/>
      <c r="AK168" s="49"/>
      <c r="AL168" s="49"/>
      <c r="AM168" s="49"/>
      <c r="AN168" s="49"/>
      <c r="AO168" s="49"/>
    </row>
    <row r="169" spans="2:41">
      <c r="B169" s="140" t="s">
        <v>270</v>
      </c>
      <c r="C169" s="141"/>
      <c r="D169" s="141"/>
      <c r="E169" s="141"/>
      <c r="F169" s="141"/>
      <c r="G169" s="142"/>
      <c r="H169" s="140" t="s">
        <v>264</v>
      </c>
      <c r="I169" s="141"/>
      <c r="J169" s="141"/>
      <c r="K169" s="141"/>
      <c r="L169" s="141"/>
      <c r="M169" s="141"/>
      <c r="N169" s="163"/>
      <c r="O169" s="140">
        <v>165</v>
      </c>
      <c r="P169" s="141"/>
      <c r="Q169" s="142"/>
      <c r="R169" s="140">
        <v>35.299999999999997</v>
      </c>
      <c r="S169" s="141"/>
      <c r="T169" s="142"/>
      <c r="U169" s="169">
        <v>44</v>
      </c>
      <c r="V169" s="141"/>
      <c r="W169" s="163"/>
      <c r="X169" s="140">
        <v>4.68</v>
      </c>
      <c r="Y169" s="141"/>
      <c r="Z169" s="142"/>
      <c r="AA169" s="169">
        <v>5.0999999999999996</v>
      </c>
      <c r="AB169" s="141"/>
      <c r="AC169" s="163"/>
      <c r="AD169" s="140"/>
      <c r="AE169" s="141"/>
      <c r="AF169" s="141"/>
      <c r="AG169" s="142"/>
      <c r="AJ169" s="49"/>
      <c r="AK169" s="49"/>
      <c r="AL169" s="49"/>
      <c r="AM169" s="49"/>
      <c r="AN169" s="49"/>
      <c r="AO169" s="49"/>
    </row>
    <row r="170" spans="2:41">
      <c r="B170" s="140" t="s">
        <v>272</v>
      </c>
      <c r="C170" s="141"/>
      <c r="D170" s="141"/>
      <c r="E170" s="141"/>
      <c r="F170" s="141"/>
      <c r="G170" s="142"/>
      <c r="H170" s="140" t="s">
        <v>264</v>
      </c>
      <c r="I170" s="141"/>
      <c r="J170" s="141"/>
      <c r="K170" s="141"/>
      <c r="L170" s="141"/>
      <c r="M170" s="141"/>
      <c r="N170" s="163"/>
      <c r="O170" s="140">
        <v>165</v>
      </c>
      <c r="P170" s="141"/>
      <c r="Q170" s="142"/>
      <c r="R170" s="140">
        <v>35</v>
      </c>
      <c r="S170" s="141"/>
      <c r="T170" s="142"/>
      <c r="U170" s="169">
        <v>44.5</v>
      </c>
      <c r="V170" s="141"/>
      <c r="W170" s="163"/>
      <c r="X170" s="140">
        <v>4.72</v>
      </c>
      <c r="Y170" s="141"/>
      <c r="Z170" s="142"/>
      <c r="AA170" s="169">
        <v>5.4</v>
      </c>
      <c r="AB170" s="141"/>
      <c r="AC170" s="163"/>
      <c r="AD170" s="140"/>
      <c r="AE170" s="141"/>
      <c r="AF170" s="141"/>
      <c r="AG170" s="142"/>
      <c r="AJ170" s="49"/>
      <c r="AK170" s="49"/>
      <c r="AL170" s="49"/>
      <c r="AM170" s="49"/>
      <c r="AN170" s="49"/>
      <c r="AO170" s="49"/>
    </row>
    <row r="171" spans="2:41">
      <c r="B171" s="140" t="s">
        <v>275</v>
      </c>
      <c r="C171" s="141"/>
      <c r="D171" s="141"/>
      <c r="E171" s="141"/>
      <c r="F171" s="141"/>
      <c r="G171" s="142"/>
      <c r="H171" s="140" t="s">
        <v>264</v>
      </c>
      <c r="I171" s="141"/>
      <c r="J171" s="141"/>
      <c r="K171" s="141"/>
      <c r="L171" s="141"/>
      <c r="M171" s="141"/>
      <c r="N171" s="163"/>
      <c r="O171" s="140">
        <v>170</v>
      </c>
      <c r="P171" s="141"/>
      <c r="Q171" s="142"/>
      <c r="R171" s="140">
        <v>35.5</v>
      </c>
      <c r="S171" s="141"/>
      <c r="T171" s="142"/>
      <c r="U171" s="169">
        <v>44.2</v>
      </c>
      <c r="V171" s="141"/>
      <c r="W171" s="163"/>
      <c r="X171" s="140">
        <v>4.79</v>
      </c>
      <c r="Y171" s="141"/>
      <c r="Z171" s="142"/>
      <c r="AA171" s="169">
        <v>5.2</v>
      </c>
      <c r="AB171" s="141"/>
      <c r="AC171" s="163"/>
      <c r="AD171" s="140"/>
      <c r="AE171" s="141"/>
      <c r="AF171" s="141"/>
      <c r="AG171" s="142"/>
      <c r="AJ171" s="49"/>
      <c r="AK171" s="49"/>
      <c r="AL171" s="49"/>
      <c r="AM171" s="49"/>
      <c r="AN171" s="49"/>
      <c r="AO171" s="49"/>
    </row>
    <row r="172" spans="2:41">
      <c r="B172" s="140" t="s">
        <v>271</v>
      </c>
      <c r="C172" s="141"/>
      <c r="D172" s="141"/>
      <c r="E172" s="141"/>
      <c r="F172" s="141"/>
      <c r="G172" s="142"/>
      <c r="H172" s="140" t="s">
        <v>264</v>
      </c>
      <c r="I172" s="141"/>
      <c r="J172" s="141"/>
      <c r="K172" s="141"/>
      <c r="L172" s="141"/>
      <c r="M172" s="141"/>
      <c r="N172" s="163"/>
      <c r="O172" s="140">
        <v>175</v>
      </c>
      <c r="P172" s="141"/>
      <c r="Q172" s="142"/>
      <c r="R172" s="140">
        <v>35.799999999999997</v>
      </c>
      <c r="S172" s="141"/>
      <c r="T172" s="142"/>
      <c r="U172" s="169">
        <v>44.4</v>
      </c>
      <c r="V172" s="141"/>
      <c r="W172" s="163"/>
      <c r="X172" s="140">
        <v>4.8899999999999997</v>
      </c>
      <c r="Y172" s="141"/>
      <c r="Z172" s="142"/>
      <c r="AA172" s="169">
        <v>5.3</v>
      </c>
      <c r="AB172" s="141"/>
      <c r="AC172" s="163"/>
      <c r="AD172" s="140"/>
      <c r="AE172" s="141"/>
      <c r="AF172" s="141"/>
      <c r="AG172" s="142"/>
      <c r="AJ172" s="49"/>
      <c r="AK172" s="49"/>
      <c r="AL172" s="49"/>
      <c r="AM172" s="49"/>
      <c r="AN172" s="49"/>
      <c r="AO172" s="49"/>
    </row>
    <row r="173" spans="2:41">
      <c r="B173" s="140" t="s">
        <v>273</v>
      </c>
      <c r="C173" s="141"/>
      <c r="D173" s="141"/>
      <c r="E173" s="141"/>
      <c r="F173" s="141"/>
      <c r="G173" s="142"/>
      <c r="H173" s="140" t="s">
        <v>264</v>
      </c>
      <c r="I173" s="141"/>
      <c r="J173" s="141"/>
      <c r="K173" s="141"/>
      <c r="L173" s="141"/>
      <c r="M173" s="141"/>
      <c r="N173" s="163"/>
      <c r="O173" s="140">
        <v>175</v>
      </c>
      <c r="P173" s="141"/>
      <c r="Q173" s="142"/>
      <c r="R173" s="140">
        <v>35.799999999999997</v>
      </c>
      <c r="S173" s="141"/>
      <c r="T173" s="142"/>
      <c r="U173" s="169">
        <v>44.6</v>
      </c>
      <c r="V173" s="141"/>
      <c r="W173" s="163"/>
      <c r="X173" s="140">
        <v>4.95</v>
      </c>
      <c r="Y173" s="141"/>
      <c r="Z173" s="142"/>
      <c r="AA173" s="169">
        <v>5.43</v>
      </c>
      <c r="AB173" s="141"/>
      <c r="AC173" s="163"/>
      <c r="AD173" s="140"/>
      <c r="AE173" s="141"/>
      <c r="AF173" s="141"/>
      <c r="AG173" s="142"/>
      <c r="AJ173" s="49"/>
      <c r="AK173" s="49"/>
      <c r="AL173" s="49"/>
      <c r="AM173" s="49"/>
      <c r="AN173" s="49"/>
      <c r="AO173" s="49"/>
    </row>
    <row r="174" spans="2:41">
      <c r="B174" s="140" t="s">
        <v>276</v>
      </c>
      <c r="C174" s="141"/>
      <c r="D174" s="141"/>
      <c r="E174" s="141"/>
      <c r="F174" s="141"/>
      <c r="G174" s="142"/>
      <c r="H174" s="140" t="s">
        <v>264</v>
      </c>
      <c r="I174" s="141"/>
      <c r="J174" s="141"/>
      <c r="K174" s="141"/>
      <c r="L174" s="141"/>
      <c r="M174" s="141"/>
      <c r="N174" s="163"/>
      <c r="O174" s="140">
        <v>180</v>
      </c>
      <c r="P174" s="141"/>
      <c r="Q174" s="142"/>
      <c r="R174" s="140">
        <v>36</v>
      </c>
      <c r="S174" s="141"/>
      <c r="T174" s="142"/>
      <c r="U174" s="169">
        <v>44.6</v>
      </c>
      <c r="V174" s="141"/>
      <c r="W174" s="163"/>
      <c r="X174" s="140">
        <v>5.01</v>
      </c>
      <c r="Y174" s="141"/>
      <c r="Z174" s="142"/>
      <c r="AA174" s="169">
        <v>5.4</v>
      </c>
      <c r="AB174" s="141"/>
      <c r="AC174" s="163"/>
      <c r="AD174" s="140"/>
      <c r="AE174" s="141"/>
      <c r="AF174" s="141"/>
      <c r="AG174" s="142"/>
      <c r="AJ174" s="49"/>
      <c r="AK174" s="49"/>
      <c r="AL174" s="49"/>
      <c r="AM174" s="49"/>
      <c r="AN174" s="49"/>
      <c r="AO174" s="49"/>
    </row>
    <row r="175" spans="2:41">
      <c r="B175" s="140" t="s">
        <v>277</v>
      </c>
      <c r="C175" s="141"/>
      <c r="D175" s="141"/>
      <c r="E175" s="141"/>
      <c r="F175" s="141"/>
      <c r="G175" s="142"/>
      <c r="H175" s="140" t="s">
        <v>264</v>
      </c>
      <c r="I175" s="141"/>
      <c r="J175" s="141"/>
      <c r="K175" s="141"/>
      <c r="L175" s="141"/>
      <c r="M175" s="141"/>
      <c r="N175" s="163"/>
      <c r="O175" s="140">
        <v>185</v>
      </c>
      <c r="P175" s="141"/>
      <c r="Q175" s="142"/>
      <c r="R175" s="140">
        <v>36.299999999999997</v>
      </c>
      <c r="S175" s="141"/>
      <c r="T175" s="142"/>
      <c r="U175" s="169">
        <v>44.8</v>
      </c>
      <c r="V175" s="141"/>
      <c r="W175" s="163"/>
      <c r="X175" s="140">
        <v>5.0999999999999996</v>
      </c>
      <c r="Y175" s="141"/>
      <c r="Z175" s="142"/>
      <c r="AA175" s="169">
        <v>5.5</v>
      </c>
      <c r="AB175" s="141"/>
      <c r="AC175" s="163"/>
      <c r="AD175" s="140"/>
      <c r="AE175" s="141"/>
      <c r="AF175" s="141"/>
      <c r="AG175" s="142"/>
      <c r="AJ175" s="49"/>
      <c r="AK175" s="49"/>
      <c r="AL175" s="49"/>
      <c r="AM175" s="49"/>
      <c r="AN175" s="49"/>
      <c r="AO175" s="49"/>
    </row>
    <row r="176" spans="2:41">
      <c r="B176" s="140" t="s">
        <v>278</v>
      </c>
      <c r="C176" s="141"/>
      <c r="D176" s="141"/>
      <c r="E176" s="141"/>
      <c r="F176" s="141"/>
      <c r="G176" s="142"/>
      <c r="H176" s="140" t="s">
        <v>264</v>
      </c>
      <c r="I176" s="141"/>
      <c r="J176" s="141"/>
      <c r="K176" s="141"/>
      <c r="L176" s="141"/>
      <c r="M176" s="141"/>
      <c r="N176" s="163"/>
      <c r="O176" s="140">
        <v>200</v>
      </c>
      <c r="P176" s="141"/>
      <c r="Q176" s="142"/>
      <c r="R176" s="140">
        <v>28.3</v>
      </c>
      <c r="S176" s="141"/>
      <c r="T176" s="142"/>
      <c r="U176" s="169">
        <v>36.1</v>
      </c>
      <c r="V176" s="141"/>
      <c r="W176" s="163"/>
      <c r="X176" s="140">
        <v>7.07</v>
      </c>
      <c r="Y176" s="141"/>
      <c r="Z176" s="142"/>
      <c r="AA176" s="169">
        <v>7.7</v>
      </c>
      <c r="AB176" s="141"/>
      <c r="AC176" s="163"/>
      <c r="AD176" s="140"/>
      <c r="AE176" s="141"/>
      <c r="AF176" s="141"/>
      <c r="AG176" s="142"/>
      <c r="AJ176" s="49"/>
      <c r="AK176" s="49"/>
      <c r="AL176" s="49"/>
      <c r="AM176" s="49"/>
      <c r="AN176" s="49"/>
      <c r="AO176" s="49"/>
    </row>
    <row r="177" spans="2:41">
      <c r="B177" s="140" t="s">
        <v>279</v>
      </c>
      <c r="C177" s="141"/>
      <c r="D177" s="141"/>
      <c r="E177" s="141"/>
      <c r="F177" s="141"/>
      <c r="G177" s="142"/>
      <c r="H177" s="140" t="s">
        <v>264</v>
      </c>
      <c r="I177" s="141"/>
      <c r="J177" s="141"/>
      <c r="K177" s="141"/>
      <c r="L177" s="141"/>
      <c r="M177" s="141"/>
      <c r="N177" s="163"/>
      <c r="O177" s="140">
        <v>205</v>
      </c>
      <c r="P177" s="141"/>
      <c r="Q177" s="142"/>
      <c r="R177" s="140">
        <v>28.5</v>
      </c>
      <c r="S177" s="141"/>
      <c r="T177" s="142"/>
      <c r="U177" s="169">
        <v>36.200000000000003</v>
      </c>
      <c r="V177" s="141"/>
      <c r="W177" s="163"/>
      <c r="X177" s="140">
        <v>7.2</v>
      </c>
      <c r="Y177" s="141"/>
      <c r="Z177" s="142"/>
      <c r="AA177" s="169">
        <v>7.8</v>
      </c>
      <c r="AB177" s="141"/>
      <c r="AC177" s="163"/>
      <c r="AD177" s="140"/>
      <c r="AE177" s="141"/>
      <c r="AF177" s="141"/>
      <c r="AG177" s="142"/>
      <c r="AJ177" s="49"/>
      <c r="AK177" s="49"/>
      <c r="AL177" s="49"/>
      <c r="AM177" s="49"/>
      <c r="AN177" s="49"/>
      <c r="AO177" s="49"/>
    </row>
    <row r="178" spans="2:41">
      <c r="B178" s="140" t="s">
        <v>280</v>
      </c>
      <c r="C178" s="141"/>
      <c r="D178" s="141"/>
      <c r="E178" s="141"/>
      <c r="F178" s="141"/>
      <c r="G178" s="142"/>
      <c r="H178" s="140" t="s">
        <v>264</v>
      </c>
      <c r="I178" s="141"/>
      <c r="J178" s="141"/>
      <c r="K178" s="141"/>
      <c r="L178" s="141"/>
      <c r="M178" s="141"/>
      <c r="N178" s="163"/>
      <c r="O178" s="140">
        <v>210</v>
      </c>
      <c r="P178" s="141"/>
      <c r="Q178" s="142"/>
      <c r="R178" s="140">
        <v>28.7</v>
      </c>
      <c r="S178" s="141"/>
      <c r="T178" s="142"/>
      <c r="U178" s="169">
        <v>36.4</v>
      </c>
      <c r="V178" s="141"/>
      <c r="W178" s="163"/>
      <c r="X178" s="140">
        <v>7.32</v>
      </c>
      <c r="Y178" s="141"/>
      <c r="Z178" s="142"/>
      <c r="AA178" s="169">
        <v>7.9</v>
      </c>
      <c r="AB178" s="141"/>
      <c r="AC178" s="163"/>
      <c r="AD178" s="140"/>
      <c r="AE178" s="141"/>
      <c r="AF178" s="141"/>
      <c r="AG178" s="142"/>
      <c r="AJ178" s="49"/>
      <c r="AK178" s="49"/>
      <c r="AL178" s="49"/>
      <c r="AM178" s="49"/>
      <c r="AN178" s="49"/>
      <c r="AO178" s="49"/>
    </row>
    <row r="179" spans="2:41">
      <c r="B179" s="140" t="s">
        <v>281</v>
      </c>
      <c r="C179" s="141"/>
      <c r="D179" s="141"/>
      <c r="E179" s="141"/>
      <c r="F179" s="141"/>
      <c r="G179" s="142"/>
      <c r="H179" s="140" t="s">
        <v>264</v>
      </c>
      <c r="I179" s="141"/>
      <c r="J179" s="141"/>
      <c r="K179" s="141"/>
      <c r="L179" s="141"/>
      <c r="M179" s="141"/>
      <c r="N179" s="163"/>
      <c r="O179" s="140">
        <v>215</v>
      </c>
      <c r="P179" s="141"/>
      <c r="Q179" s="142"/>
      <c r="R179" s="140">
        <v>28.9</v>
      </c>
      <c r="S179" s="141"/>
      <c r="T179" s="142"/>
      <c r="U179" s="169">
        <v>36.5</v>
      </c>
      <c r="V179" s="141"/>
      <c r="W179" s="163"/>
      <c r="X179" s="140">
        <v>7.44</v>
      </c>
      <c r="Y179" s="141"/>
      <c r="Z179" s="142"/>
      <c r="AA179" s="169">
        <v>8</v>
      </c>
      <c r="AB179" s="141"/>
      <c r="AC179" s="163"/>
      <c r="AD179" s="140"/>
      <c r="AE179" s="141"/>
      <c r="AF179" s="141"/>
      <c r="AG179" s="142"/>
      <c r="AJ179" s="49"/>
      <c r="AK179" s="49"/>
      <c r="AL179" s="49"/>
      <c r="AM179" s="49"/>
      <c r="AN179" s="49"/>
      <c r="AO179" s="49"/>
    </row>
    <row r="180" spans="2:41">
      <c r="B180" s="140" t="s">
        <v>282</v>
      </c>
      <c r="C180" s="141"/>
      <c r="D180" s="141"/>
      <c r="E180" s="141"/>
      <c r="F180" s="141"/>
      <c r="G180" s="142"/>
      <c r="H180" s="140" t="s">
        <v>264</v>
      </c>
      <c r="I180" s="141"/>
      <c r="J180" s="141"/>
      <c r="K180" s="141"/>
      <c r="L180" s="141"/>
      <c r="M180" s="141"/>
      <c r="N180" s="163"/>
      <c r="O180" s="140">
        <v>220</v>
      </c>
      <c r="P180" s="141"/>
      <c r="Q180" s="142"/>
      <c r="R180" s="140">
        <v>29.2</v>
      </c>
      <c r="S180" s="141"/>
      <c r="T180" s="142"/>
      <c r="U180" s="169">
        <v>36.6</v>
      </c>
      <c r="V180" s="141"/>
      <c r="W180" s="163"/>
      <c r="X180" s="140">
        <v>7.54</v>
      </c>
      <c r="Y180" s="141"/>
      <c r="Z180" s="142"/>
      <c r="AA180" s="169">
        <v>8.8000000000000007</v>
      </c>
      <c r="AB180" s="141"/>
      <c r="AC180" s="163"/>
      <c r="AD180" s="140"/>
      <c r="AE180" s="141"/>
      <c r="AF180" s="141"/>
      <c r="AG180" s="142"/>
      <c r="AJ180" s="49"/>
      <c r="AK180" s="49"/>
      <c r="AL180" s="49"/>
      <c r="AM180" s="49"/>
      <c r="AN180" s="49"/>
      <c r="AO180" s="49"/>
    </row>
    <row r="181" spans="2:41">
      <c r="B181" s="140" t="s">
        <v>283</v>
      </c>
      <c r="C181" s="141"/>
      <c r="D181" s="141"/>
      <c r="E181" s="141"/>
      <c r="F181" s="141"/>
      <c r="G181" s="142"/>
      <c r="H181" s="140" t="s">
        <v>264</v>
      </c>
      <c r="I181" s="141"/>
      <c r="J181" s="141"/>
      <c r="K181" s="141"/>
      <c r="L181" s="141"/>
      <c r="M181" s="141"/>
      <c r="N181" s="163"/>
      <c r="O181" s="140">
        <v>225</v>
      </c>
      <c r="P181" s="141"/>
      <c r="Q181" s="142"/>
      <c r="R181" s="140">
        <v>29.5</v>
      </c>
      <c r="S181" s="141"/>
      <c r="T181" s="142"/>
      <c r="U181" s="169">
        <v>36.799999999999997</v>
      </c>
      <c r="V181" s="141"/>
      <c r="W181" s="163"/>
      <c r="X181" s="140">
        <v>7.63</v>
      </c>
      <c r="Y181" s="141"/>
      <c r="Z181" s="142"/>
      <c r="AA181" s="169">
        <v>8.17</v>
      </c>
      <c r="AB181" s="141"/>
      <c r="AC181" s="163"/>
      <c r="AD181" s="140"/>
      <c r="AE181" s="141"/>
      <c r="AF181" s="141"/>
      <c r="AG181" s="142"/>
      <c r="AJ181" s="49"/>
      <c r="AK181" s="49"/>
      <c r="AL181" s="49"/>
      <c r="AM181" s="49"/>
      <c r="AN181" s="49"/>
      <c r="AO181" s="49"/>
    </row>
    <row r="182" spans="2:41">
      <c r="B182" s="140" t="s">
        <v>292</v>
      </c>
      <c r="C182" s="141"/>
      <c r="D182" s="141"/>
      <c r="E182" s="141"/>
      <c r="F182" s="141"/>
      <c r="G182" s="142"/>
      <c r="H182" s="140" t="s">
        <v>284</v>
      </c>
      <c r="I182" s="141"/>
      <c r="J182" s="141"/>
      <c r="K182" s="141"/>
      <c r="L182" s="141"/>
      <c r="M182" s="141"/>
      <c r="N182" s="163"/>
      <c r="O182" s="140">
        <v>6</v>
      </c>
      <c r="P182" s="141"/>
      <c r="Q182" s="142"/>
      <c r="R182" s="140">
        <v>16.600000000000001</v>
      </c>
      <c r="S182" s="141"/>
      <c r="T182" s="142"/>
      <c r="U182" s="169">
        <v>21</v>
      </c>
      <c r="V182" s="141"/>
      <c r="W182" s="163"/>
      <c r="X182" s="140">
        <v>0.36</v>
      </c>
      <c r="Y182" s="141"/>
      <c r="Z182" s="142"/>
      <c r="AA182" s="169">
        <v>0.42</v>
      </c>
      <c r="AB182" s="141"/>
      <c r="AC182" s="163"/>
      <c r="AD182" s="140"/>
      <c r="AE182" s="141"/>
      <c r="AF182" s="141"/>
      <c r="AG182" s="142"/>
      <c r="AJ182" s="49"/>
      <c r="AK182" s="49"/>
      <c r="AL182" s="49"/>
      <c r="AM182" s="49"/>
      <c r="AN182" s="49"/>
      <c r="AO182" s="49"/>
    </row>
    <row r="183" spans="2:41">
      <c r="B183" s="140" t="s">
        <v>293</v>
      </c>
      <c r="C183" s="141"/>
      <c r="D183" s="141"/>
      <c r="E183" s="141"/>
      <c r="F183" s="141"/>
      <c r="G183" s="142"/>
      <c r="H183" s="140" t="s">
        <v>284</v>
      </c>
      <c r="I183" s="141"/>
      <c r="J183" s="141"/>
      <c r="K183" s="141"/>
      <c r="L183" s="141"/>
      <c r="M183" s="141"/>
      <c r="N183" s="163"/>
      <c r="O183" s="140">
        <v>8</v>
      </c>
      <c r="P183" s="141"/>
      <c r="Q183" s="142"/>
      <c r="R183" s="140">
        <v>16.8</v>
      </c>
      <c r="S183" s="141"/>
      <c r="T183" s="142"/>
      <c r="U183" s="169">
        <v>21.4</v>
      </c>
      <c r="V183" s="141"/>
      <c r="W183" s="163"/>
      <c r="X183" s="140">
        <v>0.48</v>
      </c>
      <c r="Y183" s="141"/>
      <c r="Z183" s="142"/>
      <c r="AA183" s="169">
        <v>0.54</v>
      </c>
      <c r="AB183" s="141"/>
      <c r="AC183" s="163"/>
      <c r="AD183" s="140"/>
      <c r="AE183" s="141"/>
      <c r="AF183" s="141"/>
      <c r="AG183" s="142"/>
      <c r="AJ183" s="49"/>
      <c r="AK183" s="49"/>
      <c r="AL183" s="49"/>
      <c r="AM183" s="49"/>
      <c r="AN183" s="49"/>
      <c r="AO183" s="49"/>
    </row>
    <row r="184" spans="2:41">
      <c r="B184" s="140" t="s">
        <v>285</v>
      </c>
      <c r="C184" s="141"/>
      <c r="D184" s="141"/>
      <c r="E184" s="141"/>
      <c r="F184" s="141"/>
      <c r="G184" s="142"/>
      <c r="H184" s="140" t="s">
        <v>284</v>
      </c>
      <c r="I184" s="141"/>
      <c r="J184" s="141"/>
      <c r="K184" s="141"/>
      <c r="L184" s="141"/>
      <c r="M184" s="141"/>
      <c r="N184" s="163"/>
      <c r="O184" s="140">
        <v>10</v>
      </c>
      <c r="P184" s="141"/>
      <c r="Q184" s="142"/>
      <c r="R184" s="140">
        <v>17.2</v>
      </c>
      <c r="S184" s="141"/>
      <c r="T184" s="142"/>
      <c r="U184" s="169">
        <v>21.6</v>
      </c>
      <c r="V184" s="141"/>
      <c r="W184" s="163"/>
      <c r="X184" s="140">
        <v>0.57999999999999996</v>
      </c>
      <c r="Y184" s="141"/>
      <c r="Z184" s="142"/>
      <c r="AA184" s="169">
        <v>0.66</v>
      </c>
      <c r="AB184" s="141"/>
      <c r="AC184" s="163"/>
      <c r="AD184" s="140"/>
      <c r="AE184" s="141"/>
      <c r="AF184" s="141"/>
      <c r="AG184" s="142"/>
      <c r="AJ184" s="49"/>
      <c r="AK184" s="49"/>
      <c r="AL184" s="49"/>
      <c r="AM184" s="49"/>
      <c r="AN184" s="49"/>
      <c r="AO184" s="49"/>
    </row>
    <row r="185" spans="2:41">
      <c r="B185" s="140" t="s">
        <v>294</v>
      </c>
      <c r="C185" s="141"/>
      <c r="D185" s="141"/>
      <c r="E185" s="141"/>
      <c r="F185" s="141"/>
      <c r="G185" s="142"/>
      <c r="H185" s="140" t="s">
        <v>284</v>
      </c>
      <c r="I185" s="141"/>
      <c r="J185" s="141"/>
      <c r="K185" s="141"/>
      <c r="L185" s="141"/>
      <c r="M185" s="141"/>
      <c r="N185" s="163"/>
      <c r="O185" s="140">
        <v>12</v>
      </c>
      <c r="P185" s="141"/>
      <c r="Q185" s="142"/>
      <c r="R185" s="140">
        <v>17.600000000000001</v>
      </c>
      <c r="S185" s="141"/>
      <c r="T185" s="142"/>
      <c r="U185" s="169">
        <v>21.9</v>
      </c>
      <c r="V185" s="141"/>
      <c r="W185" s="163"/>
      <c r="X185" s="140">
        <v>0.68</v>
      </c>
      <c r="Y185" s="141"/>
      <c r="Z185" s="142"/>
      <c r="AA185" s="169">
        <v>0.7</v>
      </c>
      <c r="AB185" s="141"/>
      <c r="AC185" s="163"/>
      <c r="AD185" s="140"/>
      <c r="AE185" s="141"/>
      <c r="AF185" s="141"/>
      <c r="AG185" s="142"/>
      <c r="AJ185" s="49"/>
      <c r="AK185" s="49"/>
      <c r="AL185" s="49"/>
      <c r="AM185" s="49"/>
      <c r="AN185" s="49"/>
      <c r="AO185" s="49"/>
    </row>
    <row r="186" spans="2:41">
      <c r="B186" s="140" t="s">
        <v>295</v>
      </c>
      <c r="C186" s="141"/>
      <c r="D186" s="141"/>
      <c r="E186" s="141"/>
      <c r="F186" s="141"/>
      <c r="G186" s="142"/>
      <c r="H186" s="140" t="s">
        <v>284</v>
      </c>
      <c r="I186" s="141"/>
      <c r="J186" s="141"/>
      <c r="K186" s="141"/>
      <c r="L186" s="141"/>
      <c r="M186" s="141"/>
      <c r="N186" s="163"/>
      <c r="O186" s="140">
        <v>18</v>
      </c>
      <c r="P186" s="141"/>
      <c r="Q186" s="142"/>
      <c r="R186" s="140">
        <v>16.600000000000001</v>
      </c>
      <c r="S186" s="141"/>
      <c r="T186" s="142"/>
      <c r="U186" s="169">
        <v>21</v>
      </c>
      <c r="V186" s="141"/>
      <c r="W186" s="163"/>
      <c r="X186" s="140">
        <v>1.08</v>
      </c>
      <c r="Y186" s="141"/>
      <c r="Z186" s="142"/>
      <c r="AA186" s="169">
        <v>1.24</v>
      </c>
      <c r="AB186" s="141"/>
      <c r="AC186" s="163"/>
      <c r="AD186" s="140"/>
      <c r="AE186" s="141"/>
      <c r="AF186" s="141"/>
      <c r="AG186" s="142"/>
      <c r="AJ186" s="49"/>
      <c r="AK186" s="49"/>
      <c r="AL186" s="49"/>
      <c r="AM186" s="49"/>
      <c r="AN186" s="49"/>
      <c r="AO186" s="49"/>
    </row>
    <row r="187" spans="2:41">
      <c r="B187" s="140" t="s">
        <v>286</v>
      </c>
      <c r="C187" s="141"/>
      <c r="D187" s="141"/>
      <c r="E187" s="141"/>
      <c r="F187" s="141"/>
      <c r="G187" s="142"/>
      <c r="H187" s="140" t="s">
        <v>284</v>
      </c>
      <c r="I187" s="141"/>
      <c r="J187" s="141"/>
      <c r="K187" s="141"/>
      <c r="L187" s="141"/>
      <c r="M187" s="141"/>
      <c r="N187" s="163"/>
      <c r="O187" s="140">
        <v>20</v>
      </c>
      <c r="P187" s="141"/>
      <c r="Q187" s="142"/>
      <c r="R187" s="140">
        <v>16.8</v>
      </c>
      <c r="S187" s="141"/>
      <c r="T187" s="142"/>
      <c r="U187" s="169">
        <v>21.2</v>
      </c>
      <c r="V187" s="141"/>
      <c r="W187" s="163"/>
      <c r="X187" s="140">
        <v>1.19</v>
      </c>
      <c r="Y187" s="141"/>
      <c r="Z187" s="142"/>
      <c r="AA187" s="169">
        <v>1.32</v>
      </c>
      <c r="AB187" s="141"/>
      <c r="AC187" s="163"/>
      <c r="AD187" s="140"/>
      <c r="AE187" s="141"/>
      <c r="AF187" s="141"/>
      <c r="AG187" s="142"/>
      <c r="AJ187" s="49"/>
      <c r="AK187" s="49"/>
      <c r="AL187" s="49"/>
      <c r="AM187" s="49"/>
      <c r="AN187" s="49"/>
      <c r="AO187" s="49"/>
    </row>
    <row r="188" spans="2:41">
      <c r="B188" s="140" t="s">
        <v>296</v>
      </c>
      <c r="C188" s="141"/>
      <c r="D188" s="141"/>
      <c r="E188" s="141"/>
      <c r="F188" s="141"/>
      <c r="G188" s="142"/>
      <c r="H188" s="140" t="s">
        <v>284</v>
      </c>
      <c r="I188" s="141"/>
      <c r="J188" s="141"/>
      <c r="K188" s="141"/>
      <c r="L188" s="141"/>
      <c r="M188" s="141"/>
      <c r="N188" s="163"/>
      <c r="O188" s="140">
        <v>22</v>
      </c>
      <c r="P188" s="141"/>
      <c r="Q188" s="142"/>
      <c r="R188" s="140">
        <v>17.100000000000001</v>
      </c>
      <c r="S188" s="141"/>
      <c r="T188" s="142"/>
      <c r="U188" s="169">
        <v>21.6</v>
      </c>
      <c r="V188" s="141"/>
      <c r="W188" s="163"/>
      <c r="X188" s="140">
        <v>1.29</v>
      </c>
      <c r="Y188" s="141"/>
      <c r="Z188" s="142"/>
      <c r="AA188" s="169">
        <v>1.41</v>
      </c>
      <c r="AB188" s="141"/>
      <c r="AC188" s="163"/>
      <c r="AD188" s="140"/>
      <c r="AE188" s="141"/>
      <c r="AF188" s="141"/>
      <c r="AG188" s="142"/>
      <c r="AJ188" s="49"/>
      <c r="AK188" s="49"/>
      <c r="AL188" s="49"/>
      <c r="AM188" s="49"/>
      <c r="AN188" s="49"/>
      <c r="AO188" s="49"/>
    </row>
    <row r="189" spans="2:41">
      <c r="B189" s="140" t="s">
        <v>297</v>
      </c>
      <c r="C189" s="141"/>
      <c r="D189" s="141"/>
      <c r="E189" s="141"/>
      <c r="F189" s="141"/>
      <c r="G189" s="142"/>
      <c r="H189" s="140" t="s">
        <v>284</v>
      </c>
      <c r="I189" s="141"/>
      <c r="J189" s="141"/>
      <c r="K189" s="141"/>
      <c r="L189" s="141"/>
      <c r="M189" s="141"/>
      <c r="N189" s="163"/>
      <c r="O189" s="140">
        <v>28</v>
      </c>
      <c r="P189" s="141"/>
      <c r="Q189" s="142"/>
      <c r="R189" s="140">
        <v>17</v>
      </c>
      <c r="S189" s="141"/>
      <c r="T189" s="142"/>
      <c r="U189" s="169">
        <v>21</v>
      </c>
      <c r="V189" s="141"/>
      <c r="W189" s="163"/>
      <c r="X189" s="140">
        <v>1.65</v>
      </c>
      <c r="Y189" s="141"/>
      <c r="Z189" s="142"/>
      <c r="AA189" s="169">
        <v>1.88</v>
      </c>
      <c r="AB189" s="141"/>
      <c r="AC189" s="163"/>
      <c r="AD189" s="140"/>
      <c r="AE189" s="141"/>
      <c r="AF189" s="141"/>
      <c r="AG189" s="142"/>
      <c r="AJ189" s="49"/>
      <c r="AK189" s="49"/>
      <c r="AL189" s="49"/>
      <c r="AM189" s="49"/>
      <c r="AN189" s="49"/>
      <c r="AO189" s="49"/>
    </row>
    <row r="190" spans="2:41">
      <c r="B190" s="140" t="s">
        <v>287</v>
      </c>
      <c r="C190" s="141"/>
      <c r="D190" s="141"/>
      <c r="E190" s="141"/>
      <c r="F190" s="141"/>
      <c r="G190" s="142"/>
      <c r="H190" s="140" t="s">
        <v>284</v>
      </c>
      <c r="I190" s="141"/>
      <c r="J190" s="141"/>
      <c r="K190" s="141"/>
      <c r="L190" s="141"/>
      <c r="M190" s="141"/>
      <c r="N190" s="163"/>
      <c r="O190" s="140">
        <v>30</v>
      </c>
      <c r="P190" s="141"/>
      <c r="Q190" s="142"/>
      <c r="R190" s="140">
        <v>17.2</v>
      </c>
      <c r="S190" s="141"/>
      <c r="T190" s="142"/>
      <c r="U190" s="169">
        <v>21.6</v>
      </c>
      <c r="V190" s="141"/>
      <c r="W190" s="163"/>
      <c r="X190" s="140">
        <v>1.74</v>
      </c>
      <c r="Y190" s="141"/>
      <c r="Z190" s="142"/>
      <c r="AA190" s="169">
        <v>1.93</v>
      </c>
      <c r="AB190" s="141"/>
      <c r="AC190" s="163"/>
      <c r="AD190" s="140"/>
      <c r="AE190" s="141"/>
      <c r="AF190" s="141"/>
      <c r="AG190" s="142"/>
      <c r="AJ190" s="49"/>
      <c r="AK190" s="49"/>
      <c r="AL190" s="49"/>
      <c r="AM190" s="49"/>
      <c r="AN190" s="49"/>
      <c r="AO190" s="49"/>
    </row>
    <row r="191" spans="2:41">
      <c r="B191" s="140" t="s">
        <v>298</v>
      </c>
      <c r="C191" s="141"/>
      <c r="D191" s="141"/>
      <c r="E191" s="141"/>
      <c r="F191" s="141"/>
      <c r="G191" s="142"/>
      <c r="H191" s="140" t="s">
        <v>284</v>
      </c>
      <c r="I191" s="141"/>
      <c r="J191" s="141"/>
      <c r="K191" s="141"/>
      <c r="L191" s="141"/>
      <c r="M191" s="141"/>
      <c r="N191" s="163"/>
      <c r="O191" s="140">
        <v>32</v>
      </c>
      <c r="P191" s="141"/>
      <c r="Q191" s="142"/>
      <c r="R191" s="140">
        <v>17.2</v>
      </c>
      <c r="S191" s="141"/>
      <c r="T191" s="142"/>
      <c r="U191" s="169">
        <v>21.6</v>
      </c>
      <c r="V191" s="141"/>
      <c r="W191" s="163"/>
      <c r="X191" s="140">
        <v>1.86</v>
      </c>
      <c r="Y191" s="141"/>
      <c r="Z191" s="142"/>
      <c r="AA191" s="169">
        <v>1.97</v>
      </c>
      <c r="AB191" s="141"/>
      <c r="AC191" s="163"/>
      <c r="AD191" s="140"/>
      <c r="AE191" s="141"/>
      <c r="AF191" s="141"/>
      <c r="AG191" s="142"/>
      <c r="AJ191" s="49"/>
      <c r="AK191" s="49"/>
      <c r="AL191" s="49"/>
      <c r="AM191" s="49"/>
      <c r="AN191" s="49"/>
      <c r="AO191" s="49"/>
    </row>
    <row r="192" spans="2:41">
      <c r="B192" s="140" t="s">
        <v>299</v>
      </c>
      <c r="C192" s="141"/>
      <c r="D192" s="141"/>
      <c r="E192" s="141"/>
      <c r="F192" s="141"/>
      <c r="G192" s="142"/>
      <c r="H192" s="140" t="s">
        <v>284</v>
      </c>
      <c r="I192" s="141"/>
      <c r="J192" s="141"/>
      <c r="K192" s="141"/>
      <c r="L192" s="141"/>
      <c r="M192" s="141"/>
      <c r="N192" s="163"/>
      <c r="O192" s="140">
        <v>34</v>
      </c>
      <c r="P192" s="141"/>
      <c r="Q192" s="142"/>
      <c r="R192" s="140">
        <v>17.600000000000001</v>
      </c>
      <c r="S192" s="141"/>
      <c r="T192" s="142"/>
      <c r="U192" s="169">
        <v>21.6</v>
      </c>
      <c r="V192" s="141"/>
      <c r="W192" s="163"/>
      <c r="X192" s="140">
        <v>1.93</v>
      </c>
      <c r="Y192" s="141"/>
      <c r="Z192" s="142"/>
      <c r="AA192" s="169">
        <v>2.02</v>
      </c>
      <c r="AB192" s="141"/>
      <c r="AC192" s="163"/>
      <c r="AD192" s="140"/>
      <c r="AE192" s="141"/>
      <c r="AF192" s="141"/>
      <c r="AG192" s="142"/>
      <c r="AJ192" s="49"/>
      <c r="AK192" s="49"/>
      <c r="AL192" s="49"/>
      <c r="AM192" s="49"/>
      <c r="AN192" s="49"/>
      <c r="AO192" s="49"/>
    </row>
    <row r="193" spans="2:41">
      <c r="B193" s="140" t="s">
        <v>300</v>
      </c>
      <c r="C193" s="141"/>
      <c r="D193" s="141"/>
      <c r="E193" s="141"/>
      <c r="F193" s="141"/>
      <c r="G193" s="142"/>
      <c r="H193" s="140" t="s">
        <v>284</v>
      </c>
      <c r="I193" s="141"/>
      <c r="J193" s="141"/>
      <c r="K193" s="141"/>
      <c r="L193" s="141"/>
      <c r="M193" s="141"/>
      <c r="N193" s="163"/>
      <c r="O193" s="140">
        <v>35</v>
      </c>
      <c r="P193" s="141"/>
      <c r="Q193" s="142"/>
      <c r="R193" s="140">
        <v>17</v>
      </c>
      <c r="S193" s="141"/>
      <c r="T193" s="142"/>
      <c r="U193" s="169">
        <v>21</v>
      </c>
      <c r="V193" s="141"/>
      <c r="W193" s="163"/>
      <c r="X193" s="140">
        <v>2.06</v>
      </c>
      <c r="Y193" s="141"/>
      <c r="Z193" s="142"/>
      <c r="AA193" s="169">
        <v>2.38</v>
      </c>
      <c r="AB193" s="141"/>
      <c r="AC193" s="163"/>
      <c r="AD193" s="140"/>
      <c r="AE193" s="141"/>
      <c r="AF193" s="141"/>
      <c r="AG193" s="142"/>
      <c r="AJ193" s="49"/>
      <c r="AK193" s="49"/>
      <c r="AL193" s="49"/>
      <c r="AM193" s="49"/>
      <c r="AN193" s="49"/>
      <c r="AO193" s="49"/>
    </row>
    <row r="194" spans="2:41">
      <c r="B194" s="140" t="s">
        <v>288</v>
      </c>
      <c r="C194" s="141"/>
      <c r="D194" s="141"/>
      <c r="E194" s="141"/>
      <c r="F194" s="141"/>
      <c r="G194" s="142"/>
      <c r="H194" s="140" t="s">
        <v>284</v>
      </c>
      <c r="I194" s="141"/>
      <c r="J194" s="141"/>
      <c r="K194" s="141"/>
      <c r="L194" s="141"/>
      <c r="M194" s="141"/>
      <c r="N194" s="163"/>
      <c r="O194" s="140">
        <v>40</v>
      </c>
      <c r="P194" s="141"/>
      <c r="Q194" s="142"/>
      <c r="R194" s="140">
        <v>17.2</v>
      </c>
      <c r="S194" s="141"/>
      <c r="T194" s="142"/>
      <c r="U194" s="169">
        <v>21.6</v>
      </c>
      <c r="V194" s="141"/>
      <c r="W194" s="163"/>
      <c r="X194" s="140">
        <v>2.3199999999999998</v>
      </c>
      <c r="Y194" s="141"/>
      <c r="Z194" s="142"/>
      <c r="AA194" s="169">
        <v>2.62</v>
      </c>
      <c r="AB194" s="141"/>
      <c r="AC194" s="163"/>
      <c r="AD194" s="140"/>
      <c r="AE194" s="141"/>
      <c r="AF194" s="141"/>
      <c r="AG194" s="142"/>
      <c r="AJ194" s="49"/>
      <c r="AK194" s="49"/>
      <c r="AL194" s="49"/>
      <c r="AM194" s="49"/>
      <c r="AN194" s="49"/>
      <c r="AO194" s="49"/>
    </row>
    <row r="195" spans="2:41">
      <c r="B195" s="140" t="s">
        <v>301</v>
      </c>
      <c r="C195" s="141"/>
      <c r="D195" s="141"/>
      <c r="E195" s="141"/>
      <c r="F195" s="141"/>
      <c r="G195" s="142"/>
      <c r="H195" s="140" t="s">
        <v>284</v>
      </c>
      <c r="I195" s="141"/>
      <c r="J195" s="141"/>
      <c r="K195" s="141"/>
      <c r="L195" s="141"/>
      <c r="M195" s="141"/>
      <c r="N195" s="163"/>
      <c r="O195" s="140">
        <v>45</v>
      </c>
      <c r="P195" s="141"/>
      <c r="Q195" s="142"/>
      <c r="R195" s="140">
        <v>17.600000000000001</v>
      </c>
      <c r="S195" s="141"/>
      <c r="T195" s="142"/>
      <c r="U195" s="169">
        <v>21.9</v>
      </c>
      <c r="V195" s="141"/>
      <c r="W195" s="163"/>
      <c r="X195" s="140">
        <v>2.56</v>
      </c>
      <c r="Y195" s="141"/>
      <c r="Z195" s="142"/>
      <c r="AA195" s="169">
        <v>2.7</v>
      </c>
      <c r="AB195" s="141"/>
      <c r="AC195" s="163"/>
      <c r="AD195" s="140"/>
      <c r="AE195" s="141"/>
      <c r="AF195" s="141"/>
      <c r="AG195" s="142"/>
      <c r="AJ195" s="49"/>
      <c r="AK195" s="49"/>
      <c r="AL195" s="49"/>
      <c r="AM195" s="49"/>
      <c r="AN195" s="49"/>
      <c r="AO195" s="49"/>
    </row>
    <row r="196" spans="2:41">
      <c r="B196" s="140" t="s">
        <v>302</v>
      </c>
      <c r="C196" s="141"/>
      <c r="D196" s="141"/>
      <c r="E196" s="141"/>
      <c r="F196" s="141"/>
      <c r="G196" s="142"/>
      <c r="H196" s="140" t="s">
        <v>284</v>
      </c>
      <c r="I196" s="141"/>
      <c r="J196" s="141"/>
      <c r="K196" s="141"/>
      <c r="L196" s="141"/>
      <c r="M196" s="141"/>
      <c r="N196" s="163"/>
      <c r="O196" s="140">
        <v>70</v>
      </c>
      <c r="P196" s="141"/>
      <c r="Q196" s="142"/>
      <c r="R196" s="140">
        <v>16.600000000000001</v>
      </c>
      <c r="S196" s="141"/>
      <c r="T196" s="142"/>
      <c r="U196" s="169">
        <v>21</v>
      </c>
      <c r="V196" s="141"/>
      <c r="W196" s="163"/>
      <c r="X196" s="140">
        <v>4.22</v>
      </c>
      <c r="Y196" s="141"/>
      <c r="Z196" s="142"/>
      <c r="AA196" s="169">
        <v>4.78</v>
      </c>
      <c r="AB196" s="141"/>
      <c r="AC196" s="163"/>
      <c r="AD196" s="140"/>
      <c r="AE196" s="141"/>
      <c r="AF196" s="141"/>
      <c r="AG196" s="142"/>
      <c r="AJ196" s="49"/>
      <c r="AK196" s="49"/>
      <c r="AL196" s="49"/>
      <c r="AM196" s="49"/>
      <c r="AN196" s="49"/>
      <c r="AO196" s="49"/>
    </row>
    <row r="197" spans="2:41">
      <c r="B197" s="140" t="s">
        <v>303</v>
      </c>
      <c r="C197" s="141"/>
      <c r="D197" s="141"/>
      <c r="E197" s="141"/>
      <c r="F197" s="141"/>
      <c r="G197" s="142"/>
      <c r="H197" s="140" t="s">
        <v>284</v>
      </c>
      <c r="I197" s="141"/>
      <c r="J197" s="141"/>
      <c r="K197" s="141"/>
      <c r="L197" s="141"/>
      <c r="M197" s="141"/>
      <c r="N197" s="163"/>
      <c r="O197" s="140">
        <v>75</v>
      </c>
      <c r="P197" s="141"/>
      <c r="Q197" s="142"/>
      <c r="R197" s="140">
        <v>16.600000000000001</v>
      </c>
      <c r="S197" s="141"/>
      <c r="T197" s="142"/>
      <c r="U197" s="169">
        <v>21</v>
      </c>
      <c r="V197" s="141"/>
      <c r="W197" s="163"/>
      <c r="X197" s="140">
        <v>4.5199999999999996</v>
      </c>
      <c r="Y197" s="141"/>
      <c r="Z197" s="142"/>
      <c r="AA197" s="169">
        <v>5</v>
      </c>
      <c r="AB197" s="141"/>
      <c r="AC197" s="163"/>
      <c r="AD197" s="140"/>
      <c r="AE197" s="141"/>
      <c r="AF197" s="141"/>
      <c r="AG197" s="142"/>
      <c r="AJ197" s="49"/>
      <c r="AK197" s="49"/>
      <c r="AL197" s="49"/>
      <c r="AM197" s="49"/>
      <c r="AN197" s="49"/>
      <c r="AO197" s="49"/>
    </row>
    <row r="198" spans="2:41">
      <c r="B198" s="140" t="s">
        <v>289</v>
      </c>
      <c r="C198" s="141"/>
      <c r="D198" s="141"/>
      <c r="E198" s="141"/>
      <c r="F198" s="141"/>
      <c r="G198" s="142"/>
      <c r="H198" s="140" t="s">
        <v>284</v>
      </c>
      <c r="I198" s="141"/>
      <c r="J198" s="141"/>
      <c r="K198" s="141"/>
      <c r="L198" s="141"/>
      <c r="M198" s="141"/>
      <c r="N198" s="163"/>
      <c r="O198" s="140">
        <v>80</v>
      </c>
      <c r="P198" s="141"/>
      <c r="Q198" s="142"/>
      <c r="R198" s="140">
        <v>16.8</v>
      </c>
      <c r="S198" s="141"/>
      <c r="T198" s="142"/>
      <c r="U198" s="169">
        <v>21.2</v>
      </c>
      <c r="V198" s="141"/>
      <c r="W198" s="163"/>
      <c r="X198" s="140">
        <v>4.76</v>
      </c>
      <c r="Y198" s="141"/>
      <c r="Z198" s="142"/>
      <c r="AA198" s="169">
        <v>5.12</v>
      </c>
      <c r="AB198" s="141"/>
      <c r="AC198" s="163"/>
      <c r="AD198" s="140"/>
      <c r="AE198" s="141"/>
      <c r="AF198" s="141"/>
      <c r="AG198" s="142"/>
      <c r="AJ198" s="49"/>
      <c r="AK198" s="49"/>
      <c r="AL198" s="49"/>
      <c r="AM198" s="49"/>
      <c r="AN198" s="49"/>
      <c r="AO198" s="49"/>
    </row>
    <row r="199" spans="2:41">
      <c r="B199" s="140" t="s">
        <v>304</v>
      </c>
      <c r="C199" s="141"/>
      <c r="D199" s="141"/>
      <c r="E199" s="141"/>
      <c r="F199" s="141"/>
      <c r="G199" s="142"/>
      <c r="H199" s="140" t="s">
        <v>284</v>
      </c>
      <c r="I199" s="141"/>
      <c r="J199" s="141"/>
      <c r="K199" s="141"/>
      <c r="L199" s="141"/>
      <c r="M199" s="141"/>
      <c r="N199" s="163"/>
      <c r="O199" s="140">
        <v>85</v>
      </c>
      <c r="P199" s="141"/>
      <c r="Q199" s="142"/>
      <c r="R199" s="140">
        <v>17.100000000000001</v>
      </c>
      <c r="S199" s="141"/>
      <c r="T199" s="142"/>
      <c r="U199" s="169">
        <v>21.4</v>
      </c>
      <c r="V199" s="141"/>
      <c r="W199" s="163"/>
      <c r="X199" s="140">
        <v>4.97</v>
      </c>
      <c r="Y199" s="141"/>
      <c r="Z199" s="142"/>
      <c r="AA199" s="169">
        <v>5.32</v>
      </c>
      <c r="AB199" s="141"/>
      <c r="AC199" s="163"/>
      <c r="AD199" s="140"/>
      <c r="AE199" s="141"/>
      <c r="AF199" s="141"/>
      <c r="AG199" s="142"/>
      <c r="AJ199" s="49"/>
      <c r="AK199" s="49"/>
      <c r="AL199" s="49"/>
      <c r="AM199" s="49"/>
      <c r="AN199" s="49"/>
      <c r="AO199" s="49"/>
    </row>
    <row r="200" spans="2:41">
      <c r="B200" s="140" t="s">
        <v>305</v>
      </c>
      <c r="C200" s="141"/>
      <c r="D200" s="141"/>
      <c r="E200" s="141"/>
      <c r="F200" s="141"/>
      <c r="G200" s="142"/>
      <c r="H200" s="140" t="s">
        <v>284</v>
      </c>
      <c r="I200" s="141"/>
      <c r="J200" s="141"/>
      <c r="K200" s="141"/>
      <c r="L200" s="141"/>
      <c r="M200" s="141"/>
      <c r="N200" s="163"/>
      <c r="O200" s="140">
        <v>110</v>
      </c>
      <c r="P200" s="141"/>
      <c r="Q200" s="142"/>
      <c r="R200" s="140">
        <v>17</v>
      </c>
      <c r="S200" s="141"/>
      <c r="T200" s="142"/>
      <c r="U200" s="169">
        <v>21</v>
      </c>
      <c r="V200" s="141"/>
      <c r="W200" s="163"/>
      <c r="X200" s="140">
        <v>6.47</v>
      </c>
      <c r="Y200" s="141"/>
      <c r="Z200" s="142"/>
      <c r="AA200" s="169">
        <v>7.48</v>
      </c>
      <c r="AB200" s="141"/>
      <c r="AC200" s="163"/>
      <c r="AD200" s="140"/>
      <c r="AE200" s="141"/>
      <c r="AF200" s="141"/>
      <c r="AG200" s="142"/>
      <c r="AJ200" s="49"/>
      <c r="AK200" s="49"/>
      <c r="AL200" s="49"/>
      <c r="AM200" s="49"/>
      <c r="AN200" s="49"/>
      <c r="AO200" s="49"/>
    </row>
    <row r="201" spans="2:41">
      <c r="B201" s="140" t="s">
        <v>290</v>
      </c>
      <c r="C201" s="141"/>
      <c r="D201" s="141"/>
      <c r="E201" s="141"/>
      <c r="F201" s="141"/>
      <c r="G201" s="142"/>
      <c r="H201" s="140" t="s">
        <v>284</v>
      </c>
      <c r="I201" s="141"/>
      <c r="J201" s="141"/>
      <c r="K201" s="141"/>
      <c r="L201" s="141"/>
      <c r="M201" s="141"/>
      <c r="N201" s="163"/>
      <c r="O201" s="140">
        <v>120</v>
      </c>
      <c r="P201" s="141"/>
      <c r="Q201" s="142"/>
      <c r="R201" s="140">
        <v>17.2</v>
      </c>
      <c r="S201" s="141"/>
      <c r="T201" s="142"/>
      <c r="U201" s="169">
        <v>21.6</v>
      </c>
      <c r="V201" s="141"/>
      <c r="W201" s="163"/>
      <c r="X201" s="140">
        <v>6.98</v>
      </c>
      <c r="Y201" s="141"/>
      <c r="Z201" s="142"/>
      <c r="AA201" s="169">
        <v>7.7</v>
      </c>
      <c r="AB201" s="141"/>
      <c r="AC201" s="163"/>
      <c r="AD201" s="140"/>
      <c r="AE201" s="141"/>
      <c r="AF201" s="141"/>
      <c r="AG201" s="142"/>
      <c r="AJ201" s="49"/>
      <c r="AK201" s="49"/>
      <c r="AL201" s="49"/>
      <c r="AM201" s="49"/>
      <c r="AN201" s="49"/>
      <c r="AO201" s="49"/>
    </row>
    <row r="202" spans="2:41">
      <c r="B202" s="140" t="s">
        <v>306</v>
      </c>
      <c r="C202" s="141"/>
      <c r="D202" s="141"/>
      <c r="E202" s="141"/>
      <c r="F202" s="141"/>
      <c r="G202" s="142"/>
      <c r="H202" s="140" t="s">
        <v>284</v>
      </c>
      <c r="I202" s="141"/>
      <c r="J202" s="141"/>
      <c r="K202" s="141"/>
      <c r="L202" s="141"/>
      <c r="M202" s="141"/>
      <c r="N202" s="163"/>
      <c r="O202" s="140">
        <v>130</v>
      </c>
      <c r="P202" s="141"/>
      <c r="Q202" s="142"/>
      <c r="R202" s="140">
        <v>17.2</v>
      </c>
      <c r="S202" s="141"/>
      <c r="T202" s="142"/>
      <c r="U202" s="169">
        <v>21.8</v>
      </c>
      <c r="V202" s="141"/>
      <c r="W202" s="163"/>
      <c r="X202" s="140">
        <v>7.56</v>
      </c>
      <c r="Y202" s="141"/>
      <c r="Z202" s="142"/>
      <c r="AA202" s="169">
        <v>7.85</v>
      </c>
      <c r="AB202" s="141"/>
      <c r="AC202" s="163"/>
      <c r="AD202" s="140"/>
      <c r="AE202" s="141"/>
      <c r="AF202" s="141"/>
      <c r="AG202" s="142"/>
      <c r="AJ202" s="49"/>
      <c r="AK202" s="49"/>
      <c r="AL202" s="49"/>
      <c r="AM202" s="49"/>
      <c r="AN202" s="49"/>
      <c r="AO202" s="49"/>
    </row>
    <row r="203" spans="2:41">
      <c r="B203" s="140" t="s">
        <v>307</v>
      </c>
      <c r="C203" s="141"/>
      <c r="D203" s="141"/>
      <c r="E203" s="141"/>
      <c r="F203" s="141"/>
      <c r="G203" s="142"/>
      <c r="H203" s="140" t="s">
        <v>284</v>
      </c>
      <c r="I203" s="141"/>
      <c r="J203" s="141"/>
      <c r="K203" s="141"/>
      <c r="L203" s="141"/>
      <c r="M203" s="141"/>
      <c r="N203" s="163"/>
      <c r="O203" s="140">
        <v>140</v>
      </c>
      <c r="P203" s="141"/>
      <c r="Q203" s="142"/>
      <c r="R203" s="140">
        <v>17.600000000000001</v>
      </c>
      <c r="S203" s="141"/>
      <c r="T203" s="142"/>
      <c r="U203" s="169">
        <v>22.1</v>
      </c>
      <c r="V203" s="141"/>
      <c r="W203" s="163"/>
      <c r="X203" s="140">
        <v>7.95</v>
      </c>
      <c r="Y203" s="141"/>
      <c r="Z203" s="142"/>
      <c r="AA203" s="169">
        <v>8.1</v>
      </c>
      <c r="AB203" s="141"/>
      <c r="AC203" s="163"/>
      <c r="AD203" s="140"/>
      <c r="AE203" s="141"/>
      <c r="AF203" s="141"/>
      <c r="AG203" s="142"/>
      <c r="AJ203" s="49"/>
      <c r="AK203" s="49"/>
      <c r="AL203" s="49"/>
      <c r="AM203" s="49"/>
      <c r="AN203" s="49"/>
      <c r="AO203" s="49"/>
    </row>
    <row r="204" spans="2:41">
      <c r="B204" s="140" t="s">
        <v>308</v>
      </c>
      <c r="C204" s="141"/>
      <c r="D204" s="141"/>
      <c r="E204" s="141"/>
      <c r="F204" s="141"/>
      <c r="G204" s="142"/>
      <c r="H204" s="140" t="s">
        <v>284</v>
      </c>
      <c r="I204" s="141"/>
      <c r="J204" s="141"/>
      <c r="K204" s="141"/>
      <c r="L204" s="141"/>
      <c r="M204" s="141"/>
      <c r="N204" s="163"/>
      <c r="O204" s="140">
        <v>155</v>
      </c>
      <c r="P204" s="141"/>
      <c r="Q204" s="142"/>
      <c r="R204" s="140">
        <v>34.4</v>
      </c>
      <c r="S204" s="141"/>
      <c r="T204" s="142"/>
      <c r="U204" s="169">
        <v>43.2</v>
      </c>
      <c r="V204" s="141"/>
      <c r="W204" s="163"/>
      <c r="X204" s="140">
        <v>4.51</v>
      </c>
      <c r="Y204" s="141"/>
      <c r="Z204" s="142"/>
      <c r="AA204" s="169">
        <v>4.9000000000000004</v>
      </c>
      <c r="AB204" s="141"/>
      <c r="AC204" s="163"/>
      <c r="AD204" s="140"/>
      <c r="AE204" s="141"/>
      <c r="AF204" s="141"/>
      <c r="AG204" s="142"/>
      <c r="AJ204" s="49"/>
      <c r="AK204" s="49"/>
      <c r="AL204" s="49"/>
      <c r="AM204" s="49"/>
      <c r="AN204" s="49"/>
      <c r="AO204" s="49"/>
    </row>
    <row r="205" spans="2:41">
      <c r="B205" s="140" t="s">
        <v>309</v>
      </c>
      <c r="C205" s="141"/>
      <c r="D205" s="141"/>
      <c r="E205" s="141"/>
      <c r="F205" s="141"/>
      <c r="G205" s="142"/>
      <c r="H205" s="140" t="s">
        <v>284</v>
      </c>
      <c r="I205" s="141"/>
      <c r="J205" s="141"/>
      <c r="K205" s="141"/>
      <c r="L205" s="141"/>
      <c r="M205" s="141"/>
      <c r="N205" s="163"/>
      <c r="O205" s="140">
        <v>160</v>
      </c>
      <c r="P205" s="141"/>
      <c r="Q205" s="142"/>
      <c r="R205" s="140">
        <v>34.4</v>
      </c>
      <c r="S205" s="141"/>
      <c r="T205" s="142"/>
      <c r="U205" s="169">
        <v>43.2</v>
      </c>
      <c r="V205" s="141"/>
      <c r="W205" s="163"/>
      <c r="X205" s="140">
        <v>4.6500000000000004</v>
      </c>
      <c r="Y205" s="141"/>
      <c r="Z205" s="142"/>
      <c r="AA205" s="169">
        <v>5</v>
      </c>
      <c r="AB205" s="141"/>
      <c r="AC205" s="163"/>
      <c r="AD205" s="140"/>
      <c r="AE205" s="141"/>
      <c r="AF205" s="141"/>
      <c r="AG205" s="142"/>
      <c r="AJ205" s="49"/>
      <c r="AK205" s="49"/>
      <c r="AL205" s="49"/>
      <c r="AM205" s="49"/>
      <c r="AN205" s="49"/>
      <c r="AO205" s="49"/>
    </row>
    <row r="206" spans="2:41">
      <c r="B206" s="140" t="s">
        <v>291</v>
      </c>
      <c r="C206" s="141"/>
      <c r="D206" s="141"/>
      <c r="E206" s="141"/>
      <c r="F206" s="141"/>
      <c r="G206" s="142"/>
      <c r="H206" s="140" t="s">
        <v>284</v>
      </c>
      <c r="I206" s="141"/>
      <c r="J206" s="141"/>
      <c r="K206" s="141"/>
      <c r="L206" s="141"/>
      <c r="M206" s="141"/>
      <c r="N206" s="163"/>
      <c r="O206" s="140">
        <v>165</v>
      </c>
      <c r="P206" s="141"/>
      <c r="Q206" s="142"/>
      <c r="R206" s="140">
        <v>34.799999999999997</v>
      </c>
      <c r="S206" s="141"/>
      <c r="T206" s="142"/>
      <c r="U206" s="169">
        <v>43.6</v>
      </c>
      <c r="V206" s="141"/>
      <c r="W206" s="163"/>
      <c r="X206" s="140">
        <v>4.74</v>
      </c>
      <c r="Y206" s="141"/>
      <c r="Z206" s="142"/>
      <c r="AA206" s="169">
        <v>5.04</v>
      </c>
      <c r="AB206" s="141"/>
      <c r="AC206" s="163"/>
      <c r="AD206" s="140"/>
      <c r="AE206" s="141"/>
      <c r="AF206" s="141"/>
      <c r="AG206" s="142"/>
      <c r="AJ206" s="49"/>
      <c r="AK206" s="49"/>
      <c r="AL206" s="49"/>
      <c r="AM206" s="49"/>
      <c r="AN206" s="49"/>
      <c r="AO206" s="49"/>
    </row>
    <row r="207" spans="2:41">
      <c r="B207" s="140" t="s">
        <v>310</v>
      </c>
      <c r="C207" s="141"/>
      <c r="D207" s="141"/>
      <c r="E207" s="141"/>
      <c r="F207" s="141"/>
      <c r="G207" s="142"/>
      <c r="H207" s="140" t="s">
        <v>284</v>
      </c>
      <c r="I207" s="141"/>
      <c r="J207" s="141"/>
      <c r="K207" s="141"/>
      <c r="L207" s="141"/>
      <c r="M207" s="141"/>
      <c r="N207" s="163"/>
      <c r="O207" s="140">
        <v>170</v>
      </c>
      <c r="P207" s="141"/>
      <c r="Q207" s="142"/>
      <c r="R207" s="140">
        <v>35.200000000000003</v>
      </c>
      <c r="S207" s="141"/>
      <c r="T207" s="142"/>
      <c r="U207" s="169">
        <v>43.8</v>
      </c>
      <c r="V207" s="141"/>
      <c r="W207" s="163"/>
      <c r="X207" s="140">
        <v>4.83</v>
      </c>
      <c r="Y207" s="141"/>
      <c r="Z207" s="142"/>
      <c r="AA207" s="169">
        <v>5.14</v>
      </c>
      <c r="AB207" s="141"/>
      <c r="AC207" s="163"/>
      <c r="AD207" s="140"/>
      <c r="AE207" s="141"/>
      <c r="AF207" s="141"/>
      <c r="AG207" s="142"/>
      <c r="AJ207" s="49"/>
      <c r="AK207" s="49"/>
      <c r="AL207" s="49"/>
      <c r="AM207" s="49"/>
      <c r="AN207" s="49"/>
      <c r="AO207" s="49"/>
    </row>
    <row r="208" spans="2:41">
      <c r="B208" s="140" t="s">
        <v>311</v>
      </c>
      <c r="C208" s="141"/>
      <c r="D208" s="141"/>
      <c r="E208" s="141"/>
      <c r="F208" s="141"/>
      <c r="G208" s="142"/>
      <c r="H208" s="140" t="s">
        <v>284</v>
      </c>
      <c r="I208" s="141"/>
      <c r="J208" s="141"/>
      <c r="K208" s="141"/>
      <c r="L208" s="141"/>
      <c r="M208" s="141"/>
      <c r="N208" s="163"/>
      <c r="O208" s="140">
        <v>175</v>
      </c>
      <c r="P208" s="141"/>
      <c r="Q208" s="142"/>
      <c r="R208" s="140">
        <v>35.200000000000003</v>
      </c>
      <c r="S208" s="141"/>
      <c r="T208" s="142"/>
      <c r="U208" s="169">
        <v>44.2</v>
      </c>
      <c r="V208" s="141"/>
      <c r="W208" s="163"/>
      <c r="X208" s="140">
        <v>4.95</v>
      </c>
      <c r="Y208" s="141"/>
      <c r="Z208" s="142"/>
      <c r="AA208" s="169">
        <v>5.2</v>
      </c>
      <c r="AB208" s="141"/>
      <c r="AC208" s="163"/>
      <c r="AD208" s="140"/>
      <c r="AE208" s="141"/>
      <c r="AF208" s="141"/>
      <c r="AG208" s="142"/>
      <c r="AJ208" s="49"/>
      <c r="AK208" s="49"/>
      <c r="AL208" s="49"/>
      <c r="AM208" s="49"/>
      <c r="AN208" s="49"/>
      <c r="AO208" s="49"/>
    </row>
    <row r="209" spans="2:41">
      <c r="B209" s="140" t="s">
        <v>317</v>
      </c>
      <c r="C209" s="141"/>
      <c r="D209" s="141"/>
      <c r="E209" s="141"/>
      <c r="F209" s="141"/>
      <c r="G209" s="142"/>
      <c r="H209" s="140" t="s">
        <v>312</v>
      </c>
      <c r="I209" s="141"/>
      <c r="J209" s="141"/>
      <c r="K209" s="141"/>
      <c r="L209" s="141"/>
      <c r="M209" s="141"/>
      <c r="N209" s="163"/>
      <c r="O209" s="140">
        <v>3</v>
      </c>
      <c r="P209" s="141"/>
      <c r="Q209" s="142"/>
      <c r="R209" s="140">
        <v>9.34</v>
      </c>
      <c r="S209" s="141"/>
      <c r="T209" s="142"/>
      <c r="U209" s="169">
        <v>11.2</v>
      </c>
      <c r="V209" s="141"/>
      <c r="W209" s="163"/>
      <c r="X209" s="140">
        <v>0.3</v>
      </c>
      <c r="Y209" s="141"/>
      <c r="Z209" s="142"/>
      <c r="AA209" s="169">
        <v>0.33</v>
      </c>
      <c r="AB209" s="141"/>
      <c r="AC209" s="163"/>
      <c r="AD209" s="140"/>
      <c r="AE209" s="141"/>
      <c r="AF209" s="141"/>
      <c r="AG209" s="142"/>
      <c r="AJ209" s="49"/>
      <c r="AK209" s="49"/>
      <c r="AL209" s="49"/>
      <c r="AM209" s="49"/>
      <c r="AN209" s="49"/>
      <c r="AO209" s="49"/>
    </row>
    <row r="210" spans="2:41">
      <c r="B210" s="140" t="s">
        <v>318</v>
      </c>
      <c r="C210" s="141"/>
      <c r="D210" s="141"/>
      <c r="E210" s="141"/>
      <c r="F210" s="141"/>
      <c r="G210" s="142"/>
      <c r="H210" s="140" t="s">
        <v>312</v>
      </c>
      <c r="I210" s="141"/>
      <c r="J210" s="141"/>
      <c r="K210" s="141"/>
      <c r="L210" s="141"/>
      <c r="M210" s="141"/>
      <c r="N210" s="163"/>
      <c r="O210" s="140">
        <v>3</v>
      </c>
      <c r="P210" s="141"/>
      <c r="Q210" s="142"/>
      <c r="R210" s="140">
        <v>18.7</v>
      </c>
      <c r="S210" s="141"/>
      <c r="T210" s="142"/>
      <c r="U210" s="169">
        <v>22.4</v>
      </c>
      <c r="V210" s="141"/>
      <c r="W210" s="163"/>
      <c r="X210" s="140">
        <v>0.15</v>
      </c>
      <c r="Y210" s="141"/>
      <c r="Z210" s="142"/>
      <c r="AA210" s="169">
        <v>0.16</v>
      </c>
      <c r="AB210" s="141"/>
      <c r="AC210" s="163"/>
      <c r="AD210" s="140"/>
      <c r="AE210" s="141"/>
      <c r="AF210" s="141"/>
      <c r="AG210" s="142"/>
      <c r="AJ210" s="49"/>
      <c r="AK210" s="49"/>
      <c r="AL210" s="49"/>
      <c r="AM210" s="49"/>
      <c r="AN210" s="49"/>
      <c r="AO210" s="49"/>
    </row>
    <row r="211" spans="2:41">
      <c r="B211" s="140" t="s">
        <v>313</v>
      </c>
      <c r="C211" s="141"/>
      <c r="D211" s="141"/>
      <c r="E211" s="141"/>
      <c r="F211" s="141"/>
      <c r="G211" s="142"/>
      <c r="H211" s="140" t="s">
        <v>312</v>
      </c>
      <c r="I211" s="141"/>
      <c r="J211" s="141"/>
      <c r="K211" s="141"/>
      <c r="L211" s="141"/>
      <c r="M211" s="141"/>
      <c r="N211" s="163"/>
      <c r="O211" s="140">
        <v>5</v>
      </c>
      <c r="P211" s="141"/>
      <c r="Q211" s="142"/>
      <c r="R211" s="140">
        <v>16.399999999999999</v>
      </c>
      <c r="S211" s="141"/>
      <c r="T211" s="142"/>
      <c r="U211" s="169">
        <v>20.5</v>
      </c>
      <c r="V211" s="141"/>
      <c r="W211" s="163"/>
      <c r="X211" s="140">
        <v>0.31</v>
      </c>
      <c r="Y211" s="141"/>
      <c r="Z211" s="142"/>
      <c r="AA211" s="169">
        <v>0.38</v>
      </c>
      <c r="AB211" s="141"/>
      <c r="AC211" s="163"/>
      <c r="AD211" s="140"/>
      <c r="AE211" s="141"/>
      <c r="AF211" s="141"/>
      <c r="AG211" s="142"/>
      <c r="AJ211" s="49"/>
      <c r="AK211" s="49"/>
      <c r="AL211" s="49"/>
      <c r="AM211" s="49"/>
      <c r="AN211" s="49"/>
      <c r="AO211" s="49"/>
    </row>
    <row r="212" spans="2:41">
      <c r="B212" s="140" t="s">
        <v>319</v>
      </c>
      <c r="C212" s="141"/>
      <c r="D212" s="141"/>
      <c r="E212" s="141"/>
      <c r="F212" s="141"/>
      <c r="G212" s="142"/>
      <c r="H212" s="140" t="s">
        <v>312</v>
      </c>
      <c r="I212" s="141"/>
      <c r="J212" s="141"/>
      <c r="K212" s="141"/>
      <c r="L212" s="141"/>
      <c r="M212" s="141"/>
      <c r="N212" s="163"/>
      <c r="O212" s="140">
        <v>6</v>
      </c>
      <c r="P212" s="141"/>
      <c r="Q212" s="142"/>
      <c r="R212" s="140">
        <v>9.34</v>
      </c>
      <c r="S212" s="141"/>
      <c r="T212" s="142"/>
      <c r="U212" s="169">
        <v>11.2</v>
      </c>
      <c r="V212" s="141"/>
      <c r="W212" s="163"/>
      <c r="X212" s="140">
        <v>0.61</v>
      </c>
      <c r="Y212" s="141"/>
      <c r="Z212" s="142"/>
      <c r="AA212" s="169">
        <v>0.65</v>
      </c>
      <c r="AB212" s="141"/>
      <c r="AC212" s="163"/>
      <c r="AD212" s="140"/>
      <c r="AE212" s="141"/>
      <c r="AF212" s="141"/>
      <c r="AG212" s="142"/>
      <c r="AJ212" s="49"/>
      <c r="AK212" s="49"/>
      <c r="AL212" s="49"/>
      <c r="AM212" s="49"/>
      <c r="AN212" s="49"/>
      <c r="AO212" s="49"/>
    </row>
    <row r="213" spans="2:41">
      <c r="B213" s="140" t="s">
        <v>320</v>
      </c>
      <c r="C213" s="141"/>
      <c r="D213" s="141"/>
      <c r="E213" s="141"/>
      <c r="F213" s="141"/>
      <c r="G213" s="142"/>
      <c r="H213" s="140" t="s">
        <v>312</v>
      </c>
      <c r="I213" s="141"/>
      <c r="J213" s="141"/>
      <c r="K213" s="141"/>
      <c r="L213" s="141"/>
      <c r="M213" s="141"/>
      <c r="N213" s="163"/>
      <c r="O213" s="140">
        <v>6</v>
      </c>
      <c r="P213" s="141"/>
      <c r="Q213" s="142"/>
      <c r="R213" s="140">
        <v>18.7</v>
      </c>
      <c r="S213" s="141"/>
      <c r="T213" s="142"/>
      <c r="U213" s="169">
        <v>22.4</v>
      </c>
      <c r="V213" s="141"/>
      <c r="W213" s="163"/>
      <c r="X213" s="140">
        <v>0.3</v>
      </c>
      <c r="Y213" s="141"/>
      <c r="Z213" s="142"/>
      <c r="AA213" s="169">
        <v>0.33</v>
      </c>
      <c r="AB213" s="141"/>
      <c r="AC213" s="163"/>
      <c r="AD213" s="140"/>
      <c r="AE213" s="141"/>
      <c r="AF213" s="141"/>
      <c r="AG213" s="142"/>
      <c r="AJ213" s="49"/>
      <c r="AK213" s="49"/>
      <c r="AL213" s="49"/>
      <c r="AM213" s="49"/>
      <c r="AN213" s="49"/>
      <c r="AO213" s="49"/>
    </row>
    <row r="214" spans="2:41">
      <c r="B214" s="140" t="s">
        <v>314</v>
      </c>
      <c r="C214" s="141"/>
      <c r="D214" s="141"/>
      <c r="E214" s="141"/>
      <c r="F214" s="141"/>
      <c r="G214" s="142"/>
      <c r="H214" s="140" t="s">
        <v>312</v>
      </c>
      <c r="I214" s="141"/>
      <c r="J214" s="141"/>
      <c r="K214" s="141"/>
      <c r="L214" s="141"/>
      <c r="M214" s="141"/>
      <c r="N214" s="163"/>
      <c r="O214" s="140">
        <v>10</v>
      </c>
      <c r="P214" s="141"/>
      <c r="Q214" s="142"/>
      <c r="R214" s="140">
        <v>16.399999999999999</v>
      </c>
      <c r="S214" s="141"/>
      <c r="T214" s="142"/>
      <c r="U214" s="169">
        <v>21</v>
      </c>
      <c r="V214" s="141"/>
      <c r="W214" s="163"/>
      <c r="X214" s="140">
        <v>0.61</v>
      </c>
      <c r="Y214" s="141"/>
      <c r="Z214" s="142"/>
      <c r="AA214" s="169">
        <v>0.7</v>
      </c>
      <c r="AB214" s="141"/>
      <c r="AC214" s="163"/>
      <c r="AD214" s="140"/>
      <c r="AE214" s="141"/>
      <c r="AF214" s="141"/>
      <c r="AG214" s="142"/>
      <c r="AJ214" s="49"/>
      <c r="AK214" s="49"/>
      <c r="AL214" s="49"/>
      <c r="AM214" s="49"/>
      <c r="AN214" s="49"/>
      <c r="AO214" s="49"/>
    </row>
    <row r="215" spans="2:41">
      <c r="B215" s="140" t="s">
        <v>321</v>
      </c>
      <c r="C215" s="141"/>
      <c r="D215" s="141"/>
      <c r="E215" s="141"/>
      <c r="F215" s="141"/>
      <c r="G215" s="142"/>
      <c r="H215" s="140" t="s">
        <v>312</v>
      </c>
      <c r="I215" s="141"/>
      <c r="J215" s="141"/>
      <c r="K215" s="141"/>
      <c r="L215" s="141"/>
      <c r="M215" s="141"/>
      <c r="N215" s="163"/>
      <c r="O215" s="140">
        <v>12</v>
      </c>
      <c r="P215" s="141"/>
      <c r="Q215" s="142"/>
      <c r="R215" s="140">
        <v>9.34</v>
      </c>
      <c r="S215" s="141"/>
      <c r="T215" s="142"/>
      <c r="U215" s="169">
        <v>11.2</v>
      </c>
      <c r="V215" s="141"/>
      <c r="W215" s="163"/>
      <c r="X215" s="140">
        <v>1.28</v>
      </c>
      <c r="Y215" s="141"/>
      <c r="Z215" s="142"/>
      <c r="AA215" s="169">
        <v>1.37</v>
      </c>
      <c r="AB215" s="141"/>
      <c r="AC215" s="163"/>
      <c r="AD215" s="140"/>
      <c r="AE215" s="141"/>
      <c r="AF215" s="141"/>
      <c r="AG215" s="142"/>
      <c r="AJ215" s="49"/>
      <c r="AK215" s="49"/>
      <c r="AL215" s="49"/>
      <c r="AM215" s="49"/>
      <c r="AN215" s="49"/>
      <c r="AO215" s="49"/>
    </row>
    <row r="216" spans="2:41">
      <c r="B216" s="140" t="s">
        <v>322</v>
      </c>
      <c r="C216" s="141"/>
      <c r="D216" s="141"/>
      <c r="E216" s="141"/>
      <c r="F216" s="141"/>
      <c r="G216" s="142"/>
      <c r="H216" s="140" t="s">
        <v>312</v>
      </c>
      <c r="I216" s="141"/>
      <c r="J216" s="141"/>
      <c r="K216" s="141"/>
      <c r="L216" s="141"/>
      <c r="M216" s="141"/>
      <c r="N216" s="163"/>
      <c r="O216" s="140">
        <v>12</v>
      </c>
      <c r="P216" s="141"/>
      <c r="Q216" s="142"/>
      <c r="R216" s="140">
        <v>18.7</v>
      </c>
      <c r="S216" s="141"/>
      <c r="T216" s="142"/>
      <c r="U216" s="169">
        <v>22.4</v>
      </c>
      <c r="V216" s="141"/>
      <c r="W216" s="163"/>
      <c r="X216" s="140">
        <v>0.62</v>
      </c>
      <c r="Y216" s="141"/>
      <c r="Z216" s="142"/>
      <c r="AA216" s="169">
        <v>0.66</v>
      </c>
      <c r="AB216" s="141"/>
      <c r="AC216" s="163"/>
      <c r="AD216" s="140"/>
      <c r="AE216" s="141"/>
      <c r="AF216" s="141"/>
      <c r="AG216" s="142"/>
      <c r="AJ216" s="49"/>
      <c r="AK216" s="49"/>
      <c r="AL216" s="49"/>
      <c r="AM216" s="49"/>
      <c r="AN216" s="49"/>
      <c r="AO216" s="49"/>
    </row>
    <row r="217" spans="2:41">
      <c r="B217" s="140" t="s">
        <v>323</v>
      </c>
      <c r="C217" s="141"/>
      <c r="D217" s="141"/>
      <c r="E217" s="141"/>
      <c r="F217" s="141"/>
      <c r="G217" s="142"/>
      <c r="H217" s="140" t="s">
        <v>312</v>
      </c>
      <c r="I217" s="141"/>
      <c r="J217" s="141"/>
      <c r="K217" s="141"/>
      <c r="L217" s="141"/>
      <c r="M217" s="141"/>
      <c r="N217" s="163"/>
      <c r="O217" s="140">
        <v>18</v>
      </c>
      <c r="P217" s="141"/>
      <c r="Q217" s="142"/>
      <c r="R217" s="140">
        <v>18.7</v>
      </c>
      <c r="S217" s="141"/>
      <c r="T217" s="142"/>
      <c r="U217" s="169">
        <v>22.4</v>
      </c>
      <c r="V217" s="141"/>
      <c r="W217" s="163"/>
      <c r="X217" s="140">
        <v>0.93</v>
      </c>
      <c r="Y217" s="141"/>
      <c r="Z217" s="142"/>
      <c r="AA217" s="169">
        <v>0.99</v>
      </c>
      <c r="AB217" s="141"/>
      <c r="AC217" s="163"/>
      <c r="AD217" s="140"/>
      <c r="AE217" s="141"/>
      <c r="AF217" s="141"/>
      <c r="AG217" s="142"/>
      <c r="AJ217" s="49"/>
      <c r="AK217" s="49"/>
      <c r="AL217" s="49"/>
      <c r="AM217" s="49"/>
      <c r="AN217" s="49"/>
      <c r="AO217" s="49"/>
    </row>
    <row r="218" spans="2:41">
      <c r="B218" s="140" t="s">
        <v>315</v>
      </c>
      <c r="C218" s="141"/>
      <c r="D218" s="141"/>
      <c r="E218" s="141"/>
      <c r="F218" s="141"/>
      <c r="G218" s="142"/>
      <c r="H218" s="140" t="s">
        <v>312</v>
      </c>
      <c r="I218" s="141"/>
      <c r="J218" s="141"/>
      <c r="K218" s="141"/>
      <c r="L218" s="141"/>
      <c r="M218" s="141"/>
      <c r="N218" s="163"/>
      <c r="O218" s="140">
        <v>20</v>
      </c>
      <c r="P218" s="141"/>
      <c r="Q218" s="142"/>
      <c r="R218" s="140">
        <v>16.5</v>
      </c>
      <c r="S218" s="141"/>
      <c r="T218" s="142"/>
      <c r="U218" s="169">
        <v>21</v>
      </c>
      <c r="V218" s="141"/>
      <c r="W218" s="163"/>
      <c r="X218" s="140">
        <v>1.22</v>
      </c>
      <c r="Y218" s="141"/>
      <c r="Z218" s="142"/>
      <c r="AA218" s="169">
        <v>1.38</v>
      </c>
      <c r="AB218" s="141"/>
      <c r="AC218" s="163"/>
      <c r="AD218" s="140"/>
      <c r="AE218" s="141"/>
      <c r="AF218" s="141"/>
      <c r="AG218" s="142"/>
      <c r="AJ218" s="49"/>
      <c r="AK218" s="49"/>
      <c r="AL218" s="49"/>
      <c r="AM218" s="49"/>
      <c r="AN218" s="49"/>
      <c r="AO218" s="49"/>
    </row>
    <row r="219" spans="2:41">
      <c r="B219" s="140" t="s">
        <v>324</v>
      </c>
      <c r="C219" s="141"/>
      <c r="D219" s="141"/>
      <c r="E219" s="141"/>
      <c r="F219" s="141"/>
      <c r="G219" s="142"/>
      <c r="H219" s="140" t="s">
        <v>312</v>
      </c>
      <c r="I219" s="141"/>
      <c r="J219" s="141"/>
      <c r="K219" s="141"/>
      <c r="L219" s="141"/>
      <c r="M219" s="141"/>
      <c r="N219" s="163"/>
      <c r="O219" s="140">
        <v>24</v>
      </c>
      <c r="P219" s="141"/>
      <c r="Q219" s="142"/>
      <c r="R219" s="140">
        <v>18.7</v>
      </c>
      <c r="S219" s="141"/>
      <c r="T219" s="142"/>
      <c r="U219" s="169">
        <v>22.4</v>
      </c>
      <c r="V219" s="141"/>
      <c r="W219" s="163"/>
      <c r="X219" s="140">
        <v>1.24</v>
      </c>
      <c r="Y219" s="141"/>
      <c r="Z219" s="142"/>
      <c r="AA219" s="169">
        <v>1.32</v>
      </c>
      <c r="AB219" s="141"/>
      <c r="AC219" s="163"/>
      <c r="AD219" s="140"/>
      <c r="AE219" s="141"/>
      <c r="AF219" s="141"/>
      <c r="AG219" s="142"/>
      <c r="AJ219" s="49"/>
      <c r="AK219" s="49"/>
      <c r="AL219" s="49"/>
      <c r="AM219" s="49"/>
      <c r="AN219" s="49"/>
      <c r="AO219" s="49"/>
    </row>
    <row r="220" spans="2:41">
      <c r="B220" s="140" t="s">
        <v>316</v>
      </c>
      <c r="C220" s="141"/>
      <c r="D220" s="141"/>
      <c r="E220" s="141"/>
      <c r="F220" s="141"/>
      <c r="G220" s="142"/>
      <c r="H220" s="140" t="s">
        <v>312</v>
      </c>
      <c r="I220" s="141"/>
      <c r="J220" s="141"/>
      <c r="K220" s="141"/>
      <c r="L220" s="141"/>
      <c r="M220" s="141"/>
      <c r="N220" s="163"/>
      <c r="O220" s="140">
        <v>40</v>
      </c>
      <c r="P220" s="141"/>
      <c r="Q220" s="142"/>
      <c r="R220" s="140">
        <v>16.7</v>
      </c>
      <c r="S220" s="141"/>
      <c r="T220" s="142"/>
      <c r="U220" s="169">
        <v>21</v>
      </c>
      <c r="V220" s="141"/>
      <c r="W220" s="163"/>
      <c r="X220" s="140">
        <v>2.4</v>
      </c>
      <c r="Y220" s="141"/>
      <c r="Z220" s="142"/>
      <c r="AA220" s="169">
        <v>2.68</v>
      </c>
      <c r="AB220" s="141"/>
      <c r="AC220" s="163"/>
      <c r="AD220" s="140"/>
      <c r="AE220" s="141"/>
      <c r="AF220" s="141"/>
      <c r="AG220" s="142"/>
      <c r="AJ220" s="49"/>
      <c r="AK220" s="49"/>
      <c r="AL220" s="49"/>
      <c r="AM220" s="49"/>
      <c r="AN220" s="49"/>
      <c r="AO220" s="49"/>
    </row>
    <row r="221" spans="2:41">
      <c r="B221" s="140" t="s">
        <v>325</v>
      </c>
      <c r="C221" s="141"/>
      <c r="D221" s="141"/>
      <c r="E221" s="141"/>
      <c r="F221" s="141"/>
      <c r="G221" s="142"/>
      <c r="H221" s="140" t="s">
        <v>312</v>
      </c>
      <c r="I221" s="141"/>
      <c r="J221" s="141"/>
      <c r="K221" s="141"/>
      <c r="L221" s="141"/>
      <c r="M221" s="141"/>
      <c r="N221" s="163"/>
      <c r="O221" s="140">
        <v>50</v>
      </c>
      <c r="P221" s="141"/>
      <c r="Q221" s="142"/>
      <c r="R221" s="140">
        <v>16.399999999999999</v>
      </c>
      <c r="S221" s="141"/>
      <c r="T221" s="142"/>
      <c r="U221" s="169">
        <v>21</v>
      </c>
      <c r="V221" s="141"/>
      <c r="W221" s="163"/>
      <c r="X221" s="140">
        <v>3.05</v>
      </c>
      <c r="Y221" s="141"/>
      <c r="Z221" s="142"/>
      <c r="AA221" s="169">
        <v>3.4</v>
      </c>
      <c r="AB221" s="141"/>
      <c r="AC221" s="163"/>
      <c r="AD221" s="140"/>
      <c r="AE221" s="141"/>
      <c r="AF221" s="141"/>
      <c r="AG221" s="142"/>
      <c r="AJ221" s="49"/>
      <c r="AK221" s="49"/>
      <c r="AL221" s="49"/>
      <c r="AM221" s="49"/>
      <c r="AN221" s="49"/>
      <c r="AO221" s="49"/>
    </row>
    <row r="222" spans="2:41">
      <c r="B222" s="140" t="s">
        <v>326</v>
      </c>
      <c r="C222" s="141"/>
      <c r="D222" s="141"/>
      <c r="E222" s="141"/>
      <c r="F222" s="141"/>
      <c r="G222" s="142"/>
      <c r="H222" s="140" t="s">
        <v>312</v>
      </c>
      <c r="I222" s="141"/>
      <c r="J222" s="141"/>
      <c r="K222" s="141"/>
      <c r="L222" s="141"/>
      <c r="M222" s="141"/>
      <c r="N222" s="163"/>
      <c r="O222" s="140">
        <v>55</v>
      </c>
      <c r="P222" s="141"/>
      <c r="Q222" s="142"/>
      <c r="R222" s="140">
        <v>16.7</v>
      </c>
      <c r="S222" s="141"/>
      <c r="T222" s="142"/>
      <c r="U222" s="169">
        <v>21</v>
      </c>
      <c r="V222" s="141"/>
      <c r="W222" s="163"/>
      <c r="X222" s="140">
        <v>3.3</v>
      </c>
      <c r="Y222" s="141"/>
      <c r="Z222" s="142"/>
      <c r="AA222" s="169">
        <v>3.65</v>
      </c>
      <c r="AB222" s="141"/>
      <c r="AC222" s="163"/>
      <c r="AD222" s="140"/>
      <c r="AE222" s="141"/>
      <c r="AF222" s="141"/>
      <c r="AG222" s="142"/>
      <c r="AJ222" s="49"/>
      <c r="AK222" s="49"/>
      <c r="AL222" s="49"/>
      <c r="AM222" s="49"/>
      <c r="AN222" s="49"/>
      <c r="AO222" s="49"/>
    </row>
    <row r="223" spans="2:41">
      <c r="B223" s="140" t="s">
        <v>327</v>
      </c>
      <c r="C223" s="141"/>
      <c r="D223" s="141"/>
      <c r="E223" s="141"/>
      <c r="F223" s="141"/>
      <c r="G223" s="142"/>
      <c r="H223" s="140" t="s">
        <v>312</v>
      </c>
      <c r="I223" s="141"/>
      <c r="J223" s="141"/>
      <c r="K223" s="141"/>
      <c r="L223" s="141"/>
      <c r="M223" s="141"/>
      <c r="N223" s="163"/>
      <c r="O223" s="140">
        <v>60</v>
      </c>
      <c r="P223" s="141"/>
      <c r="Q223" s="142"/>
      <c r="R223" s="140">
        <v>16.7</v>
      </c>
      <c r="S223" s="141"/>
      <c r="T223" s="142"/>
      <c r="U223" s="169">
        <v>21</v>
      </c>
      <c r="V223" s="141"/>
      <c r="W223" s="163"/>
      <c r="X223" s="140">
        <v>3.6</v>
      </c>
      <c r="Y223" s="141"/>
      <c r="Z223" s="142"/>
      <c r="AA223" s="169">
        <v>3.95</v>
      </c>
      <c r="AB223" s="141"/>
      <c r="AC223" s="163"/>
      <c r="AD223" s="140"/>
      <c r="AE223" s="141"/>
      <c r="AF223" s="141"/>
      <c r="AG223" s="142"/>
      <c r="AJ223" s="49"/>
      <c r="AK223" s="49"/>
      <c r="AL223" s="49"/>
      <c r="AM223" s="49"/>
      <c r="AN223" s="49"/>
      <c r="AO223" s="49"/>
    </row>
    <row r="224" spans="2:41">
      <c r="B224" s="140" t="s">
        <v>328</v>
      </c>
      <c r="C224" s="141"/>
      <c r="D224" s="141"/>
      <c r="E224" s="141"/>
      <c r="F224" s="141"/>
      <c r="G224" s="142"/>
      <c r="H224" s="140" t="s">
        <v>312</v>
      </c>
      <c r="I224" s="141"/>
      <c r="J224" s="141"/>
      <c r="K224" s="141"/>
      <c r="L224" s="141"/>
      <c r="M224" s="141"/>
      <c r="N224" s="163"/>
      <c r="O224" s="140">
        <v>75</v>
      </c>
      <c r="P224" s="141"/>
      <c r="Q224" s="142"/>
      <c r="R224" s="140">
        <v>16.7</v>
      </c>
      <c r="S224" s="141"/>
      <c r="T224" s="142"/>
      <c r="U224" s="169">
        <v>22.5</v>
      </c>
      <c r="V224" s="141"/>
      <c r="W224" s="163"/>
      <c r="X224" s="140">
        <v>4.5</v>
      </c>
      <c r="Y224" s="141"/>
      <c r="Z224" s="142"/>
      <c r="AA224" s="169">
        <v>4.83</v>
      </c>
      <c r="AB224" s="141"/>
      <c r="AC224" s="163"/>
      <c r="AD224" s="140"/>
      <c r="AE224" s="141"/>
      <c r="AF224" s="141"/>
      <c r="AG224" s="142"/>
      <c r="AJ224" s="49"/>
      <c r="AK224" s="49"/>
      <c r="AL224" s="49"/>
      <c r="AM224" s="49"/>
      <c r="AN224" s="49"/>
      <c r="AO224" s="49"/>
    </row>
    <row r="225" spans="2:41">
      <c r="B225" s="140" t="s">
        <v>329</v>
      </c>
      <c r="C225" s="141"/>
      <c r="D225" s="141"/>
      <c r="E225" s="141"/>
      <c r="F225" s="141"/>
      <c r="G225" s="142"/>
      <c r="H225" s="140" t="s">
        <v>312</v>
      </c>
      <c r="I225" s="141"/>
      <c r="J225" s="141"/>
      <c r="K225" s="141"/>
      <c r="L225" s="141"/>
      <c r="M225" s="141"/>
      <c r="N225" s="163"/>
      <c r="O225" s="140">
        <v>80</v>
      </c>
      <c r="P225" s="141"/>
      <c r="Q225" s="142"/>
      <c r="R225" s="140">
        <v>17</v>
      </c>
      <c r="S225" s="141"/>
      <c r="T225" s="142"/>
      <c r="U225" s="169">
        <v>22.5</v>
      </c>
      <c r="V225" s="141"/>
      <c r="W225" s="163"/>
      <c r="X225" s="140">
        <v>4.7</v>
      </c>
      <c r="Y225" s="141"/>
      <c r="Z225" s="142"/>
      <c r="AA225" s="169">
        <v>5.08</v>
      </c>
      <c r="AB225" s="141"/>
      <c r="AC225" s="163"/>
      <c r="AD225" s="140"/>
      <c r="AE225" s="141"/>
      <c r="AF225" s="141"/>
      <c r="AG225" s="142"/>
      <c r="AJ225" s="49"/>
      <c r="AK225" s="49"/>
      <c r="AL225" s="49"/>
      <c r="AM225" s="49"/>
      <c r="AN225" s="49"/>
      <c r="AO225" s="49"/>
    </row>
    <row r="226" spans="2:41">
      <c r="B226" s="140" t="s">
        <v>330</v>
      </c>
      <c r="C226" s="141"/>
      <c r="D226" s="141"/>
      <c r="E226" s="141"/>
      <c r="F226" s="141"/>
      <c r="G226" s="142"/>
      <c r="H226" s="140" t="s">
        <v>312</v>
      </c>
      <c r="I226" s="141"/>
      <c r="J226" s="141"/>
      <c r="K226" s="141"/>
      <c r="L226" s="141"/>
      <c r="M226" s="141"/>
      <c r="N226" s="163"/>
      <c r="O226" s="140">
        <v>90</v>
      </c>
      <c r="P226" s="141"/>
      <c r="Q226" s="142"/>
      <c r="R226" s="140">
        <v>22.5</v>
      </c>
      <c r="S226" s="141"/>
      <c r="T226" s="142"/>
      <c r="U226" s="169">
        <v>28</v>
      </c>
      <c r="V226" s="141"/>
      <c r="W226" s="163"/>
      <c r="X226" s="140">
        <v>4</v>
      </c>
      <c r="Y226" s="141"/>
      <c r="Z226" s="142"/>
      <c r="AA226" s="169">
        <v>4.5</v>
      </c>
      <c r="AB226" s="141"/>
      <c r="AC226" s="163"/>
      <c r="AD226" s="140"/>
      <c r="AE226" s="141"/>
      <c r="AF226" s="141"/>
      <c r="AG226" s="142"/>
      <c r="AJ226" s="49"/>
      <c r="AK226" s="49"/>
      <c r="AL226" s="49"/>
      <c r="AM226" s="49"/>
      <c r="AN226" s="49"/>
      <c r="AO226" s="49"/>
    </row>
    <row r="227" spans="2:41">
      <c r="B227" s="140" t="s">
        <v>331</v>
      </c>
      <c r="C227" s="141"/>
      <c r="D227" s="141"/>
      <c r="E227" s="141"/>
      <c r="F227" s="141"/>
      <c r="G227" s="142"/>
      <c r="H227" s="140" t="s">
        <v>312</v>
      </c>
      <c r="I227" s="141"/>
      <c r="J227" s="141"/>
      <c r="K227" s="141"/>
      <c r="L227" s="141"/>
      <c r="M227" s="141"/>
      <c r="N227" s="163"/>
      <c r="O227" s="140">
        <v>100</v>
      </c>
      <c r="P227" s="141"/>
      <c r="Q227" s="142"/>
      <c r="R227" s="140">
        <v>23</v>
      </c>
      <c r="S227" s="141"/>
      <c r="T227" s="142"/>
      <c r="U227" s="169">
        <v>28.5</v>
      </c>
      <c r="V227" s="141"/>
      <c r="W227" s="163"/>
      <c r="X227" s="140">
        <v>4.3499999999999996</v>
      </c>
      <c r="Y227" s="141"/>
      <c r="Z227" s="142"/>
      <c r="AA227" s="169">
        <v>5</v>
      </c>
      <c r="AB227" s="141"/>
      <c r="AC227" s="163"/>
      <c r="AD227" s="140"/>
      <c r="AE227" s="141"/>
      <c r="AF227" s="141"/>
      <c r="AG227" s="142"/>
      <c r="AJ227" s="49"/>
      <c r="AK227" s="49"/>
      <c r="AL227" s="49"/>
      <c r="AM227" s="49"/>
      <c r="AN227" s="49"/>
      <c r="AO227" s="49"/>
    </row>
    <row r="228" spans="2:41">
      <c r="B228" s="140" t="s">
        <v>333</v>
      </c>
      <c r="C228" s="141"/>
      <c r="D228" s="141"/>
      <c r="E228" s="141"/>
      <c r="F228" s="141"/>
      <c r="G228" s="142"/>
      <c r="H228" s="140" t="s">
        <v>332</v>
      </c>
      <c r="I228" s="141"/>
      <c r="J228" s="141"/>
      <c r="K228" s="141"/>
      <c r="L228" s="141"/>
      <c r="M228" s="141"/>
      <c r="N228" s="163"/>
      <c r="O228" s="140">
        <v>10</v>
      </c>
      <c r="P228" s="141"/>
      <c r="Q228" s="142"/>
      <c r="R228" s="140">
        <v>17.5</v>
      </c>
      <c r="S228" s="141"/>
      <c r="T228" s="142"/>
      <c r="U228" s="169">
        <v>21</v>
      </c>
      <c r="V228" s="141"/>
      <c r="W228" s="163"/>
      <c r="X228" s="140">
        <v>0.56999999999999995</v>
      </c>
      <c r="Y228" s="141"/>
      <c r="Z228" s="142"/>
      <c r="AA228" s="169">
        <v>0.66</v>
      </c>
      <c r="AB228" s="141"/>
      <c r="AC228" s="163"/>
      <c r="AD228" s="140"/>
      <c r="AE228" s="141"/>
      <c r="AF228" s="141"/>
      <c r="AG228" s="142"/>
      <c r="AJ228" s="49"/>
      <c r="AK228" s="49"/>
      <c r="AL228" s="49"/>
      <c r="AM228" s="49"/>
      <c r="AN228" s="49"/>
      <c r="AO228" s="49"/>
    </row>
    <row r="229" spans="2:41">
      <c r="B229" s="140" t="s">
        <v>334</v>
      </c>
      <c r="C229" s="141"/>
      <c r="D229" s="141"/>
      <c r="E229" s="141"/>
      <c r="F229" s="141"/>
      <c r="G229" s="142"/>
      <c r="H229" s="140" t="s">
        <v>332</v>
      </c>
      <c r="I229" s="141"/>
      <c r="J229" s="141"/>
      <c r="K229" s="141"/>
      <c r="L229" s="141"/>
      <c r="M229" s="141"/>
      <c r="N229" s="163"/>
      <c r="O229" s="140">
        <v>20</v>
      </c>
      <c r="P229" s="141"/>
      <c r="Q229" s="142"/>
      <c r="R229" s="140">
        <v>17.5</v>
      </c>
      <c r="S229" s="141"/>
      <c r="T229" s="142"/>
      <c r="U229" s="169">
        <v>21</v>
      </c>
      <c r="V229" s="141"/>
      <c r="W229" s="163"/>
      <c r="X229" s="140">
        <v>1.1000000000000001</v>
      </c>
      <c r="Y229" s="141"/>
      <c r="Z229" s="142"/>
      <c r="AA229" s="169">
        <v>1.3</v>
      </c>
      <c r="AB229" s="141"/>
      <c r="AC229" s="163"/>
      <c r="AD229" s="140"/>
      <c r="AE229" s="141"/>
      <c r="AF229" s="141"/>
      <c r="AG229" s="142"/>
      <c r="AJ229" s="49"/>
      <c r="AK229" s="49"/>
      <c r="AL229" s="49"/>
      <c r="AM229" s="49"/>
      <c r="AN229" s="49"/>
      <c r="AO229" s="49"/>
    </row>
    <row r="230" spans="2:41">
      <c r="B230" s="140" t="s">
        <v>335</v>
      </c>
      <c r="C230" s="141"/>
      <c r="D230" s="141"/>
      <c r="E230" s="141"/>
      <c r="F230" s="141"/>
      <c r="G230" s="142"/>
      <c r="H230" s="140" t="s">
        <v>332</v>
      </c>
      <c r="I230" s="141"/>
      <c r="J230" s="141"/>
      <c r="K230" s="141"/>
      <c r="L230" s="141"/>
      <c r="M230" s="141"/>
      <c r="N230" s="163"/>
      <c r="O230" s="140">
        <v>30</v>
      </c>
      <c r="P230" s="141"/>
      <c r="Q230" s="142"/>
      <c r="R230" s="140">
        <v>17.5</v>
      </c>
      <c r="S230" s="141"/>
      <c r="T230" s="142"/>
      <c r="U230" s="169">
        <v>21</v>
      </c>
      <c r="V230" s="141"/>
      <c r="W230" s="163"/>
      <c r="X230" s="140">
        <v>1.7</v>
      </c>
      <c r="Y230" s="141"/>
      <c r="Z230" s="142"/>
      <c r="AA230" s="169">
        <v>2</v>
      </c>
      <c r="AB230" s="141"/>
      <c r="AC230" s="163"/>
      <c r="AD230" s="140"/>
      <c r="AE230" s="141"/>
      <c r="AF230" s="141"/>
      <c r="AG230" s="142"/>
      <c r="AJ230" s="49"/>
      <c r="AK230" s="49"/>
      <c r="AL230" s="49"/>
      <c r="AM230" s="49"/>
      <c r="AN230" s="49"/>
      <c r="AO230" s="49"/>
    </row>
    <row r="231" spans="2:41">
      <c r="B231" s="140" t="s">
        <v>336</v>
      </c>
      <c r="C231" s="141"/>
      <c r="D231" s="141"/>
      <c r="E231" s="141"/>
      <c r="F231" s="141"/>
      <c r="G231" s="142"/>
      <c r="H231" s="140" t="s">
        <v>332</v>
      </c>
      <c r="I231" s="141"/>
      <c r="J231" s="141"/>
      <c r="K231" s="141"/>
      <c r="L231" s="141"/>
      <c r="M231" s="141"/>
      <c r="N231" s="163"/>
      <c r="O231" s="140">
        <v>50</v>
      </c>
      <c r="P231" s="141"/>
      <c r="Q231" s="142"/>
      <c r="R231" s="140">
        <v>17.5</v>
      </c>
      <c r="S231" s="141"/>
      <c r="T231" s="142"/>
      <c r="U231" s="169">
        <v>22</v>
      </c>
      <c r="V231" s="141"/>
      <c r="W231" s="163"/>
      <c r="X231" s="140">
        <v>2.9</v>
      </c>
      <c r="Y231" s="141"/>
      <c r="Z231" s="142"/>
      <c r="AA231" s="169">
        <v>3.2</v>
      </c>
      <c r="AB231" s="141"/>
      <c r="AC231" s="163"/>
      <c r="AD231" s="140"/>
      <c r="AE231" s="141"/>
      <c r="AF231" s="141"/>
      <c r="AG231" s="142"/>
      <c r="AJ231" s="49"/>
      <c r="AK231" s="49"/>
      <c r="AL231" s="49"/>
      <c r="AM231" s="49"/>
      <c r="AN231" s="49"/>
      <c r="AO231" s="49"/>
    </row>
    <row r="232" spans="2:41">
      <c r="B232" s="140" t="s">
        <v>337</v>
      </c>
      <c r="C232" s="141"/>
      <c r="D232" s="141"/>
      <c r="E232" s="141"/>
      <c r="F232" s="141"/>
      <c r="G232" s="142"/>
      <c r="H232" s="140" t="s">
        <v>332</v>
      </c>
      <c r="I232" s="141"/>
      <c r="J232" s="141"/>
      <c r="K232" s="141"/>
      <c r="L232" s="141"/>
      <c r="M232" s="141"/>
      <c r="N232" s="163"/>
      <c r="O232" s="140">
        <v>65</v>
      </c>
      <c r="P232" s="141"/>
      <c r="Q232" s="142"/>
      <c r="R232" s="140">
        <v>17.5</v>
      </c>
      <c r="S232" s="141"/>
      <c r="T232" s="142"/>
      <c r="U232" s="169">
        <v>22</v>
      </c>
      <c r="V232" s="141"/>
      <c r="W232" s="163"/>
      <c r="X232" s="140">
        <v>3.7</v>
      </c>
      <c r="Y232" s="141"/>
      <c r="Z232" s="142"/>
      <c r="AA232" s="169">
        <v>4.0999999999999996</v>
      </c>
      <c r="AB232" s="141"/>
      <c r="AC232" s="163"/>
      <c r="AD232" s="140"/>
      <c r="AE232" s="141"/>
      <c r="AF232" s="141"/>
      <c r="AG232" s="142"/>
      <c r="AJ232" s="49"/>
      <c r="AK232" s="49"/>
      <c r="AL232" s="49"/>
      <c r="AM232" s="49"/>
      <c r="AN232" s="49"/>
      <c r="AO232" s="49"/>
    </row>
    <row r="233" spans="2:41">
      <c r="B233" s="140" t="s">
        <v>338</v>
      </c>
      <c r="C233" s="141"/>
      <c r="D233" s="141"/>
      <c r="E233" s="141"/>
      <c r="F233" s="141"/>
      <c r="G233" s="142"/>
      <c r="H233" s="140" t="s">
        <v>332</v>
      </c>
      <c r="I233" s="141"/>
      <c r="J233" s="141"/>
      <c r="K233" s="141"/>
      <c r="L233" s="141"/>
      <c r="M233" s="141"/>
      <c r="N233" s="163"/>
      <c r="O233" s="140">
        <v>70</v>
      </c>
      <c r="P233" s="141"/>
      <c r="Q233" s="142"/>
      <c r="R233" s="140">
        <v>17.5</v>
      </c>
      <c r="S233" s="141"/>
      <c r="T233" s="142"/>
      <c r="U233" s="169">
        <v>22</v>
      </c>
      <c r="V233" s="141"/>
      <c r="W233" s="163"/>
      <c r="X233" s="140">
        <v>4</v>
      </c>
      <c r="Y233" s="141"/>
      <c r="Z233" s="142"/>
      <c r="AA233" s="169">
        <v>44</v>
      </c>
      <c r="AB233" s="141"/>
      <c r="AC233" s="163"/>
      <c r="AD233" s="140"/>
      <c r="AE233" s="141"/>
      <c r="AF233" s="141"/>
      <c r="AG233" s="142"/>
      <c r="AJ233" s="49"/>
      <c r="AK233" s="49"/>
      <c r="AL233" s="49"/>
      <c r="AM233" s="49"/>
      <c r="AN233" s="49"/>
      <c r="AO233" s="49"/>
    </row>
    <row r="234" spans="2:41">
      <c r="B234" s="140" t="s">
        <v>339</v>
      </c>
      <c r="C234" s="141"/>
      <c r="D234" s="141"/>
      <c r="E234" s="141"/>
      <c r="F234" s="141"/>
      <c r="G234" s="142"/>
      <c r="H234" s="140" t="s">
        <v>332</v>
      </c>
      <c r="I234" s="141"/>
      <c r="J234" s="141"/>
      <c r="K234" s="141"/>
      <c r="L234" s="141"/>
      <c r="M234" s="141"/>
      <c r="N234" s="163"/>
      <c r="O234" s="140">
        <v>75</v>
      </c>
      <c r="P234" s="141"/>
      <c r="Q234" s="142"/>
      <c r="R234" s="140">
        <v>17.5</v>
      </c>
      <c r="S234" s="141"/>
      <c r="T234" s="142"/>
      <c r="U234" s="169">
        <v>22</v>
      </c>
      <c r="V234" s="141"/>
      <c r="W234" s="163"/>
      <c r="X234" s="140">
        <v>4.3</v>
      </c>
      <c r="Y234" s="141"/>
      <c r="Z234" s="142"/>
      <c r="AA234" s="169">
        <v>4.7</v>
      </c>
      <c r="AB234" s="141"/>
      <c r="AC234" s="163"/>
      <c r="AD234" s="140"/>
      <c r="AE234" s="141"/>
      <c r="AF234" s="141"/>
      <c r="AG234" s="142"/>
      <c r="AJ234" s="49"/>
      <c r="AK234" s="49"/>
      <c r="AL234" s="49"/>
      <c r="AM234" s="49"/>
      <c r="AN234" s="49"/>
      <c r="AO234" s="49"/>
    </row>
    <row r="235" spans="2:41">
      <c r="B235" s="140" t="s">
        <v>340</v>
      </c>
      <c r="C235" s="141"/>
      <c r="D235" s="141"/>
      <c r="E235" s="141"/>
      <c r="F235" s="141"/>
      <c r="G235" s="142"/>
      <c r="H235" s="140" t="s">
        <v>332</v>
      </c>
      <c r="I235" s="141"/>
      <c r="J235" s="141"/>
      <c r="K235" s="141"/>
      <c r="L235" s="141"/>
      <c r="M235" s="141"/>
      <c r="N235" s="163"/>
      <c r="O235" s="140">
        <v>80</v>
      </c>
      <c r="P235" s="141"/>
      <c r="Q235" s="142"/>
      <c r="R235" s="140">
        <v>17.5</v>
      </c>
      <c r="S235" s="141"/>
      <c r="T235" s="142"/>
      <c r="U235" s="169">
        <v>22</v>
      </c>
      <c r="V235" s="141"/>
      <c r="W235" s="163"/>
      <c r="X235" s="140">
        <v>4.5999999999999996</v>
      </c>
      <c r="Y235" s="141"/>
      <c r="Z235" s="142"/>
      <c r="AA235" s="169">
        <v>5.0999999999999996</v>
      </c>
      <c r="AB235" s="141"/>
      <c r="AC235" s="163"/>
      <c r="AD235" s="140"/>
      <c r="AE235" s="141"/>
      <c r="AF235" s="141"/>
      <c r="AG235" s="142"/>
      <c r="AJ235" s="49"/>
      <c r="AK235" s="49"/>
      <c r="AL235" s="49"/>
      <c r="AM235" s="49"/>
      <c r="AN235" s="49"/>
      <c r="AO235" s="49"/>
    </row>
    <row r="236" spans="2:41">
      <c r="B236" s="140" t="s">
        <v>341</v>
      </c>
      <c r="C236" s="141"/>
      <c r="D236" s="141"/>
      <c r="E236" s="141"/>
      <c r="F236" s="141"/>
      <c r="G236" s="142"/>
      <c r="H236" s="140" t="s">
        <v>332</v>
      </c>
      <c r="I236" s="141"/>
      <c r="J236" s="141"/>
      <c r="K236" s="141"/>
      <c r="L236" s="141"/>
      <c r="M236" s="141"/>
      <c r="N236" s="163"/>
      <c r="O236" s="140">
        <v>120</v>
      </c>
      <c r="P236" s="141"/>
      <c r="Q236" s="142"/>
      <c r="R236" s="140">
        <v>17</v>
      </c>
      <c r="S236" s="141"/>
      <c r="T236" s="142"/>
      <c r="U236" s="169">
        <v>22</v>
      </c>
      <c r="V236" s="141"/>
      <c r="W236" s="163"/>
      <c r="X236" s="140">
        <v>6.9</v>
      </c>
      <c r="Y236" s="141"/>
      <c r="Z236" s="142"/>
      <c r="AA236" s="169">
        <v>7.8</v>
      </c>
      <c r="AB236" s="141"/>
      <c r="AC236" s="163"/>
      <c r="AD236" s="140"/>
      <c r="AE236" s="141"/>
      <c r="AF236" s="141"/>
      <c r="AG236" s="142"/>
      <c r="AJ236" s="49"/>
      <c r="AK236" s="49"/>
      <c r="AL236" s="49"/>
      <c r="AM236" s="49"/>
      <c r="AN236" s="49"/>
      <c r="AO236" s="49"/>
    </row>
    <row r="237" spans="2:41">
      <c r="B237" s="140" t="s">
        <v>342</v>
      </c>
      <c r="C237" s="141"/>
      <c r="D237" s="141"/>
      <c r="E237" s="141"/>
      <c r="F237" s="141"/>
      <c r="G237" s="142"/>
      <c r="H237" s="140" t="s">
        <v>332</v>
      </c>
      <c r="I237" s="141"/>
      <c r="J237" s="141"/>
      <c r="K237" s="141"/>
      <c r="L237" s="141"/>
      <c r="M237" s="141"/>
      <c r="N237" s="163"/>
      <c r="O237" s="140">
        <v>175</v>
      </c>
      <c r="P237" s="141"/>
      <c r="Q237" s="142"/>
      <c r="R237" s="140">
        <v>23.5</v>
      </c>
      <c r="S237" s="141"/>
      <c r="T237" s="142"/>
      <c r="U237" s="169">
        <v>29.5</v>
      </c>
      <c r="V237" s="141"/>
      <c r="W237" s="163"/>
      <c r="X237" s="140">
        <v>7.5</v>
      </c>
      <c r="Y237" s="141"/>
      <c r="Z237" s="142"/>
      <c r="AA237" s="169">
        <v>8</v>
      </c>
      <c r="AB237" s="141"/>
      <c r="AC237" s="163"/>
      <c r="AD237" s="140"/>
      <c r="AE237" s="141"/>
      <c r="AF237" s="141"/>
      <c r="AG237" s="142"/>
      <c r="AJ237" s="49"/>
      <c r="AK237" s="49"/>
      <c r="AL237" s="49"/>
      <c r="AM237" s="49"/>
      <c r="AN237" s="49"/>
      <c r="AO237" s="49"/>
    </row>
    <row r="238" spans="2:41">
      <c r="B238" s="140" t="s">
        <v>343</v>
      </c>
      <c r="C238" s="141"/>
      <c r="D238" s="141"/>
      <c r="E238" s="141"/>
      <c r="F238" s="141"/>
      <c r="G238" s="142"/>
      <c r="H238" s="140" t="s">
        <v>344</v>
      </c>
      <c r="I238" s="141"/>
      <c r="J238" s="141"/>
      <c r="K238" s="141"/>
      <c r="L238" s="141"/>
      <c r="M238" s="141"/>
      <c r="N238" s="163"/>
      <c r="O238" s="140">
        <v>90</v>
      </c>
      <c r="P238" s="141"/>
      <c r="Q238" s="142"/>
      <c r="R238" s="140">
        <v>17.7</v>
      </c>
      <c r="S238" s="141"/>
      <c r="T238" s="142"/>
      <c r="U238" s="169">
        <v>21.2</v>
      </c>
      <c r="V238" s="141"/>
      <c r="W238" s="163"/>
      <c r="X238" s="140">
        <v>5.0999999999999996</v>
      </c>
      <c r="Y238" s="141"/>
      <c r="Z238" s="142"/>
      <c r="AA238" s="169">
        <v>5.5</v>
      </c>
      <c r="AB238" s="141"/>
      <c r="AC238" s="163"/>
      <c r="AD238" s="140"/>
      <c r="AE238" s="141"/>
      <c r="AF238" s="141"/>
      <c r="AG238" s="142"/>
      <c r="AJ238" s="49"/>
      <c r="AK238" s="49"/>
      <c r="AL238" s="49"/>
      <c r="AM238" s="49"/>
      <c r="AN238" s="49"/>
      <c r="AO238" s="49"/>
    </row>
    <row r="239" spans="2:41">
      <c r="B239" s="140" t="s">
        <v>345</v>
      </c>
      <c r="C239" s="141"/>
      <c r="D239" s="141"/>
      <c r="E239" s="141"/>
      <c r="F239" s="141"/>
      <c r="G239" s="142"/>
      <c r="H239" s="140" t="s">
        <v>344</v>
      </c>
      <c r="I239" s="141"/>
      <c r="J239" s="141"/>
      <c r="K239" s="141"/>
      <c r="L239" s="141"/>
      <c r="M239" s="141"/>
      <c r="N239" s="163"/>
      <c r="O239" s="140">
        <v>95</v>
      </c>
      <c r="P239" s="141"/>
      <c r="Q239" s="142"/>
      <c r="R239" s="140">
        <v>17.5</v>
      </c>
      <c r="S239" s="141"/>
      <c r="T239" s="142"/>
      <c r="U239" s="169">
        <v>21.2</v>
      </c>
      <c r="V239" s="141"/>
      <c r="W239" s="163"/>
      <c r="X239" s="140">
        <v>5.45</v>
      </c>
      <c r="Y239" s="141"/>
      <c r="Z239" s="142"/>
      <c r="AA239" s="169">
        <v>5.85</v>
      </c>
      <c r="AB239" s="141"/>
      <c r="AC239" s="163"/>
      <c r="AD239" s="140"/>
      <c r="AE239" s="141"/>
      <c r="AF239" s="141"/>
      <c r="AG239" s="142"/>
      <c r="AJ239" s="49"/>
      <c r="AK239" s="49"/>
      <c r="AL239" s="49"/>
      <c r="AM239" s="49"/>
      <c r="AN239" s="49"/>
      <c r="AO239" s="49"/>
    </row>
    <row r="240" spans="2:41">
      <c r="B240" s="140" t="s">
        <v>347</v>
      </c>
      <c r="C240" s="141"/>
      <c r="D240" s="141"/>
      <c r="E240" s="141"/>
      <c r="F240" s="141"/>
      <c r="G240" s="142"/>
      <c r="H240" s="140" t="s">
        <v>346</v>
      </c>
      <c r="I240" s="141"/>
      <c r="J240" s="141"/>
      <c r="K240" s="141"/>
      <c r="L240" s="141"/>
      <c r="M240" s="141"/>
      <c r="N240" s="163"/>
      <c r="O240" s="140">
        <v>5</v>
      </c>
      <c r="P240" s="141"/>
      <c r="Q240" s="142"/>
      <c r="R240" s="140">
        <v>16.899999999999999</v>
      </c>
      <c r="S240" s="141"/>
      <c r="T240" s="142"/>
      <c r="U240" s="169">
        <v>20.5</v>
      </c>
      <c r="V240" s="141"/>
      <c r="W240" s="163"/>
      <c r="X240" s="140">
        <v>0.3</v>
      </c>
      <c r="Y240" s="141"/>
      <c r="Z240" s="142"/>
      <c r="AA240" s="169">
        <v>0.34</v>
      </c>
      <c r="AB240" s="141"/>
      <c r="AC240" s="163"/>
      <c r="AD240" s="140"/>
      <c r="AE240" s="141"/>
      <c r="AF240" s="141"/>
      <c r="AG240" s="142"/>
      <c r="AJ240" s="49"/>
      <c r="AK240" s="49"/>
      <c r="AL240" s="49"/>
      <c r="AM240" s="49"/>
      <c r="AN240" s="49"/>
      <c r="AO240" s="49"/>
    </row>
    <row r="241" spans="2:41">
      <c r="B241" s="140" t="s">
        <v>348</v>
      </c>
      <c r="C241" s="141"/>
      <c r="D241" s="141"/>
      <c r="E241" s="141"/>
      <c r="F241" s="141"/>
      <c r="G241" s="142"/>
      <c r="H241" s="140" t="s">
        <v>346</v>
      </c>
      <c r="I241" s="141"/>
      <c r="J241" s="141"/>
      <c r="K241" s="141"/>
      <c r="L241" s="141"/>
      <c r="M241" s="141"/>
      <c r="N241" s="163"/>
      <c r="O241" s="140">
        <v>10</v>
      </c>
      <c r="P241" s="141"/>
      <c r="Q241" s="142"/>
      <c r="R241" s="140">
        <v>16.899999999999999</v>
      </c>
      <c r="S241" s="141"/>
      <c r="T241" s="142"/>
      <c r="U241" s="169">
        <v>20.5</v>
      </c>
      <c r="V241" s="141"/>
      <c r="W241" s="163"/>
      <c r="X241" s="140">
        <v>0.59</v>
      </c>
      <c r="Y241" s="141"/>
      <c r="Z241" s="142"/>
      <c r="AA241" s="169">
        <v>0.68</v>
      </c>
      <c r="AB241" s="141"/>
      <c r="AC241" s="163"/>
      <c r="AD241" s="140"/>
      <c r="AE241" s="141"/>
      <c r="AF241" s="141"/>
      <c r="AG241" s="142"/>
      <c r="AJ241" s="49"/>
      <c r="AK241" s="49"/>
      <c r="AL241" s="49"/>
      <c r="AM241" s="49"/>
      <c r="AN241" s="49"/>
      <c r="AO241" s="49"/>
    </row>
    <row r="242" spans="2:41">
      <c r="B242" s="140" t="s">
        <v>349</v>
      </c>
      <c r="C242" s="141"/>
      <c r="D242" s="141"/>
      <c r="E242" s="141"/>
      <c r="F242" s="141"/>
      <c r="G242" s="142"/>
      <c r="H242" s="140" t="s">
        <v>346</v>
      </c>
      <c r="I242" s="141"/>
      <c r="J242" s="141"/>
      <c r="K242" s="141"/>
      <c r="L242" s="141"/>
      <c r="M242" s="141"/>
      <c r="N242" s="163"/>
      <c r="O242" s="140">
        <v>15</v>
      </c>
      <c r="P242" s="141"/>
      <c r="Q242" s="142"/>
      <c r="R242" s="140">
        <v>16.899999999999999</v>
      </c>
      <c r="S242" s="141"/>
      <c r="T242" s="142"/>
      <c r="U242" s="169">
        <v>20.5</v>
      </c>
      <c r="V242" s="141"/>
      <c r="W242" s="163"/>
      <c r="X242" s="140">
        <v>0.89</v>
      </c>
      <c r="Y242" s="141"/>
      <c r="Z242" s="142"/>
      <c r="AA242" s="169">
        <v>1.01</v>
      </c>
      <c r="AB242" s="141"/>
      <c r="AC242" s="163"/>
      <c r="AD242" s="140"/>
      <c r="AE242" s="141"/>
      <c r="AF242" s="141"/>
      <c r="AG242" s="142"/>
      <c r="AJ242" s="49"/>
      <c r="AK242" s="49"/>
      <c r="AL242" s="49"/>
      <c r="AM242" s="49"/>
      <c r="AN242" s="49"/>
      <c r="AO242" s="49"/>
    </row>
    <row r="243" spans="2:41">
      <c r="B243" s="140" t="s">
        <v>350</v>
      </c>
      <c r="C243" s="141"/>
      <c r="D243" s="141"/>
      <c r="E243" s="141"/>
      <c r="F243" s="141"/>
      <c r="G243" s="142"/>
      <c r="H243" s="140" t="s">
        <v>346</v>
      </c>
      <c r="I243" s="141"/>
      <c r="J243" s="141"/>
      <c r="K243" s="141"/>
      <c r="L243" s="141"/>
      <c r="M243" s="141"/>
      <c r="N243" s="163"/>
      <c r="O243" s="140">
        <v>20</v>
      </c>
      <c r="P243" s="141"/>
      <c r="Q243" s="142"/>
      <c r="R243" s="140">
        <v>16.899999999999999</v>
      </c>
      <c r="S243" s="141"/>
      <c r="T243" s="142"/>
      <c r="U243" s="169">
        <v>20.5</v>
      </c>
      <c r="V243" s="141"/>
      <c r="W243" s="163"/>
      <c r="X243" s="140">
        <v>1.18</v>
      </c>
      <c r="Y243" s="141"/>
      <c r="Z243" s="142"/>
      <c r="AA243" s="169">
        <v>1.36</v>
      </c>
      <c r="AB243" s="141"/>
      <c r="AC243" s="163"/>
      <c r="AD243" s="140"/>
      <c r="AE243" s="141"/>
      <c r="AF243" s="141"/>
      <c r="AG243" s="142"/>
      <c r="AJ243" s="49"/>
      <c r="AK243" s="49"/>
      <c r="AL243" s="49"/>
      <c r="AM243" s="49"/>
      <c r="AN243" s="49"/>
      <c r="AO243" s="49"/>
    </row>
    <row r="244" spans="2:41">
      <c r="B244" s="140" t="s">
        <v>351</v>
      </c>
      <c r="C244" s="141"/>
      <c r="D244" s="141"/>
      <c r="E244" s="141"/>
      <c r="F244" s="141"/>
      <c r="G244" s="142"/>
      <c r="H244" s="140" t="s">
        <v>346</v>
      </c>
      <c r="I244" s="141"/>
      <c r="J244" s="141"/>
      <c r="K244" s="141"/>
      <c r="L244" s="141"/>
      <c r="M244" s="141"/>
      <c r="N244" s="163"/>
      <c r="O244" s="140">
        <v>37</v>
      </c>
      <c r="P244" s="141"/>
      <c r="Q244" s="142"/>
      <c r="R244" s="140">
        <v>16.899999999999999</v>
      </c>
      <c r="S244" s="141"/>
      <c r="T244" s="142"/>
      <c r="U244" s="169">
        <v>20.5</v>
      </c>
      <c r="V244" s="141"/>
      <c r="W244" s="163"/>
      <c r="X244" s="140">
        <v>2.13</v>
      </c>
      <c r="Y244" s="141"/>
      <c r="Z244" s="142"/>
      <c r="AA244" s="169">
        <v>2.4500000000000002</v>
      </c>
      <c r="AB244" s="141"/>
      <c r="AC244" s="163"/>
      <c r="AD244" s="140"/>
      <c r="AE244" s="141"/>
      <c r="AF244" s="141"/>
      <c r="AG244" s="142"/>
      <c r="AJ244" s="49"/>
      <c r="AK244" s="49"/>
      <c r="AL244" s="49"/>
      <c r="AM244" s="49"/>
      <c r="AN244" s="49"/>
      <c r="AO244" s="49"/>
    </row>
    <row r="245" spans="2:41">
      <c r="B245" s="140" t="s">
        <v>352</v>
      </c>
      <c r="C245" s="141"/>
      <c r="D245" s="141"/>
      <c r="E245" s="141"/>
      <c r="F245" s="141"/>
      <c r="G245" s="142"/>
      <c r="H245" s="140" t="s">
        <v>346</v>
      </c>
      <c r="I245" s="141"/>
      <c r="J245" s="141"/>
      <c r="K245" s="141"/>
      <c r="L245" s="141"/>
      <c r="M245" s="141"/>
      <c r="N245" s="163"/>
      <c r="O245" s="140">
        <v>45</v>
      </c>
      <c r="P245" s="141"/>
      <c r="Q245" s="142"/>
      <c r="R245" s="140">
        <v>16.899999999999999</v>
      </c>
      <c r="S245" s="141"/>
      <c r="T245" s="142"/>
      <c r="U245" s="169">
        <v>20.5</v>
      </c>
      <c r="V245" s="141"/>
      <c r="W245" s="163"/>
      <c r="X245" s="140">
        <v>2.59</v>
      </c>
      <c r="Y245" s="141"/>
      <c r="Z245" s="142"/>
      <c r="AA245" s="169">
        <v>3.1</v>
      </c>
      <c r="AB245" s="141"/>
      <c r="AC245" s="163"/>
      <c r="AD245" s="140"/>
      <c r="AE245" s="141"/>
      <c r="AF245" s="141"/>
      <c r="AG245" s="142"/>
      <c r="AJ245" s="49"/>
      <c r="AK245" s="49"/>
      <c r="AL245" s="49"/>
      <c r="AM245" s="49"/>
      <c r="AN245" s="49"/>
      <c r="AO245" s="49"/>
    </row>
    <row r="246" spans="2:41">
      <c r="B246" s="140" t="s">
        <v>353</v>
      </c>
      <c r="C246" s="141"/>
      <c r="D246" s="141"/>
      <c r="E246" s="141"/>
      <c r="F246" s="141"/>
      <c r="G246" s="142"/>
      <c r="H246" s="140" t="s">
        <v>346</v>
      </c>
      <c r="I246" s="141"/>
      <c r="J246" s="141"/>
      <c r="K246" s="141"/>
      <c r="L246" s="141"/>
      <c r="M246" s="141"/>
      <c r="N246" s="163"/>
      <c r="O246" s="140">
        <v>75</v>
      </c>
      <c r="P246" s="141"/>
      <c r="Q246" s="142"/>
      <c r="R246" s="140">
        <v>17.100000000000001</v>
      </c>
      <c r="S246" s="141"/>
      <c r="T246" s="142"/>
      <c r="U246" s="169">
        <v>21</v>
      </c>
      <c r="V246" s="141"/>
      <c r="W246" s="163"/>
      <c r="X246" s="140">
        <v>4.3899999999999997</v>
      </c>
      <c r="Y246" s="141"/>
      <c r="Z246" s="142"/>
      <c r="AA246" s="169">
        <v>5.0199999999999996</v>
      </c>
      <c r="AB246" s="141"/>
      <c r="AC246" s="163"/>
      <c r="AD246" s="140"/>
      <c r="AE246" s="141"/>
      <c r="AF246" s="141"/>
      <c r="AG246" s="142"/>
      <c r="AJ246" s="49"/>
      <c r="AK246" s="49"/>
      <c r="AL246" s="49"/>
      <c r="AM246" s="49"/>
      <c r="AN246" s="49"/>
      <c r="AO246" s="49"/>
    </row>
    <row r="247" spans="2:41">
      <c r="B247" s="140" t="s">
        <v>354</v>
      </c>
      <c r="C247" s="141"/>
      <c r="D247" s="141"/>
      <c r="E247" s="141"/>
      <c r="F247" s="141"/>
      <c r="G247" s="142"/>
      <c r="H247" s="140" t="s">
        <v>346</v>
      </c>
      <c r="I247" s="141"/>
      <c r="J247" s="141"/>
      <c r="K247" s="141"/>
      <c r="L247" s="141"/>
      <c r="M247" s="141"/>
      <c r="N247" s="163"/>
      <c r="O247" s="140">
        <v>140</v>
      </c>
      <c r="P247" s="141"/>
      <c r="Q247" s="142"/>
      <c r="R247" s="140">
        <v>34.200000000000003</v>
      </c>
      <c r="S247" s="141"/>
      <c r="T247" s="142"/>
      <c r="U247" s="169">
        <v>42</v>
      </c>
      <c r="V247" s="141"/>
      <c r="W247" s="163"/>
      <c r="X247" s="140">
        <v>4.09</v>
      </c>
      <c r="Y247" s="141"/>
      <c r="Z247" s="142"/>
      <c r="AA247" s="169">
        <v>4.79</v>
      </c>
      <c r="AB247" s="141"/>
      <c r="AC247" s="163"/>
      <c r="AD247" s="140"/>
      <c r="AE247" s="141"/>
      <c r="AF247" s="141"/>
      <c r="AG247" s="142"/>
      <c r="AJ247" s="49"/>
      <c r="AK247" s="49"/>
      <c r="AL247" s="49"/>
      <c r="AM247" s="49"/>
      <c r="AN247" s="49"/>
      <c r="AO247" s="49"/>
    </row>
    <row r="248" spans="2:41" ht="15" thickBot="1">
      <c r="B248" s="143"/>
      <c r="C248" s="144"/>
      <c r="D248" s="144"/>
      <c r="E248" s="144"/>
      <c r="F248" s="144"/>
      <c r="G248" s="145"/>
      <c r="H248" s="143"/>
      <c r="I248" s="144"/>
      <c r="J248" s="144"/>
      <c r="K248" s="144"/>
      <c r="L248" s="144"/>
      <c r="M248" s="144"/>
      <c r="N248" s="161"/>
      <c r="O248" s="143"/>
      <c r="P248" s="144"/>
      <c r="Q248" s="145"/>
      <c r="R248" s="143"/>
      <c r="S248" s="144"/>
      <c r="T248" s="145"/>
      <c r="U248" s="162"/>
      <c r="V248" s="144"/>
      <c r="W248" s="161"/>
      <c r="X248" s="143"/>
      <c r="Y248" s="144"/>
      <c r="Z248" s="145"/>
      <c r="AA248" s="162"/>
      <c r="AB248" s="144"/>
      <c r="AC248" s="161"/>
      <c r="AD248" s="143"/>
      <c r="AE248" s="144"/>
      <c r="AF248" s="144"/>
      <c r="AG248" s="145"/>
    </row>
    <row r="249" spans="2:41"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</row>
    <row r="250" spans="2:41"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</row>
    <row r="251" spans="2:41" ht="15" thickBot="1"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</row>
    <row r="252" spans="2:41" ht="14.25" customHeight="1">
      <c r="B252" s="127" t="s">
        <v>101</v>
      </c>
      <c r="C252" s="128"/>
      <c r="D252" s="128"/>
      <c r="E252" s="128"/>
      <c r="F252" s="128"/>
      <c r="G252" s="129"/>
      <c r="H252" s="127" t="s">
        <v>100</v>
      </c>
      <c r="I252" s="128"/>
      <c r="J252" s="128"/>
      <c r="K252" s="128"/>
      <c r="L252" s="128"/>
      <c r="M252" s="128"/>
      <c r="N252" s="129"/>
      <c r="O252" s="133" t="s">
        <v>359</v>
      </c>
      <c r="P252" s="134"/>
      <c r="Q252" s="135"/>
      <c r="R252" s="133" t="s">
        <v>360</v>
      </c>
      <c r="S252" s="134"/>
      <c r="T252" s="135"/>
      <c r="U252" s="133" t="s">
        <v>371</v>
      </c>
      <c r="V252" s="134"/>
      <c r="W252" s="134"/>
      <c r="X252" s="135"/>
      <c r="Y252" s="127" t="s">
        <v>105</v>
      </c>
      <c r="Z252" s="128"/>
      <c r="AA252" s="128"/>
      <c r="AB252" s="129"/>
      <c r="AC252" s="49"/>
      <c r="AD252" s="49"/>
      <c r="AE252" s="49"/>
      <c r="AF252" s="49"/>
      <c r="AG252" s="49"/>
    </row>
    <row r="253" spans="2:41" ht="15" thickBot="1">
      <c r="B253" s="130"/>
      <c r="C253" s="131"/>
      <c r="D253" s="131"/>
      <c r="E253" s="131"/>
      <c r="F253" s="131"/>
      <c r="G253" s="132"/>
      <c r="H253" s="130"/>
      <c r="I253" s="131"/>
      <c r="J253" s="131"/>
      <c r="K253" s="131"/>
      <c r="L253" s="131"/>
      <c r="M253" s="131"/>
      <c r="N253" s="132"/>
      <c r="O253" s="136"/>
      <c r="P253" s="137"/>
      <c r="Q253" s="138"/>
      <c r="R253" s="136"/>
      <c r="S253" s="137"/>
      <c r="T253" s="138"/>
      <c r="U253" s="136"/>
      <c r="V253" s="137"/>
      <c r="W253" s="137"/>
      <c r="X253" s="138"/>
      <c r="Y253" s="130"/>
      <c r="Z253" s="131"/>
      <c r="AA253" s="131"/>
      <c r="AB253" s="132"/>
      <c r="AC253" s="49"/>
      <c r="AD253" s="49"/>
      <c r="AE253" s="49"/>
      <c r="AF253" s="49"/>
      <c r="AG253" s="49"/>
    </row>
    <row r="254" spans="2:41">
      <c r="B254" s="146" t="s">
        <v>362</v>
      </c>
      <c r="C254" s="147"/>
      <c r="D254" s="147"/>
      <c r="E254" s="147"/>
      <c r="F254" s="147"/>
      <c r="G254" s="148"/>
      <c r="H254" s="146" t="s">
        <v>361</v>
      </c>
      <c r="I254" s="147"/>
      <c r="J254" s="147"/>
      <c r="K254" s="147"/>
      <c r="L254" s="147"/>
      <c r="M254" s="147"/>
      <c r="N254" s="178"/>
      <c r="O254" s="179">
        <v>0.9</v>
      </c>
      <c r="P254" s="147"/>
      <c r="Q254" s="148"/>
      <c r="R254" s="146">
        <v>5</v>
      </c>
      <c r="S254" s="147"/>
      <c r="T254" s="148"/>
      <c r="U254" s="180" t="s">
        <v>369</v>
      </c>
      <c r="V254" s="181"/>
      <c r="W254" s="181"/>
      <c r="X254" s="182"/>
      <c r="Y254" s="146"/>
      <c r="Z254" s="147"/>
      <c r="AA254" s="147"/>
      <c r="AB254" s="148"/>
      <c r="AC254" s="49"/>
      <c r="AD254" s="49"/>
      <c r="AE254" s="49"/>
      <c r="AF254" s="49"/>
      <c r="AG254" s="49"/>
      <c r="AH254" s="49"/>
      <c r="AI254" s="49"/>
      <c r="AJ254" s="49"/>
    </row>
    <row r="255" spans="2:41">
      <c r="B255" s="140" t="s">
        <v>363</v>
      </c>
      <c r="C255" s="141"/>
      <c r="D255" s="141"/>
      <c r="E255" s="141"/>
      <c r="F255" s="141"/>
      <c r="G255" s="142"/>
      <c r="H255" s="172" t="s">
        <v>361</v>
      </c>
      <c r="I255" s="173"/>
      <c r="J255" s="173"/>
      <c r="K255" s="173"/>
      <c r="L255" s="173"/>
      <c r="M255" s="173"/>
      <c r="N255" s="174"/>
      <c r="O255" s="164">
        <v>0.9</v>
      </c>
      <c r="P255" s="165"/>
      <c r="Q255" s="166"/>
      <c r="R255" s="140">
        <v>10</v>
      </c>
      <c r="S255" s="141"/>
      <c r="T255" s="142"/>
      <c r="U255" s="175" t="s">
        <v>369</v>
      </c>
      <c r="V255" s="176"/>
      <c r="W255" s="176"/>
      <c r="X255" s="177"/>
      <c r="Y255" s="140"/>
      <c r="Z255" s="141"/>
      <c r="AA255" s="141"/>
      <c r="AB255" s="142"/>
      <c r="AC255" s="49"/>
      <c r="AD255" s="49"/>
      <c r="AE255" s="49"/>
      <c r="AF255" s="49"/>
      <c r="AG255" s="49"/>
      <c r="AH255" s="49"/>
      <c r="AI255" s="49"/>
      <c r="AJ255" s="49"/>
    </row>
    <row r="256" spans="2:41">
      <c r="B256" s="140" t="s">
        <v>364</v>
      </c>
      <c r="C256" s="141"/>
      <c r="D256" s="141"/>
      <c r="E256" s="141"/>
      <c r="F256" s="141"/>
      <c r="G256" s="142"/>
      <c r="H256" s="172" t="s">
        <v>361</v>
      </c>
      <c r="I256" s="173"/>
      <c r="J256" s="173"/>
      <c r="K256" s="173"/>
      <c r="L256" s="173"/>
      <c r="M256" s="173"/>
      <c r="N256" s="174"/>
      <c r="O256" s="164">
        <v>0.9</v>
      </c>
      <c r="P256" s="165"/>
      <c r="Q256" s="166"/>
      <c r="R256" s="140">
        <v>15</v>
      </c>
      <c r="S256" s="141"/>
      <c r="T256" s="142"/>
      <c r="U256" s="170" t="s">
        <v>369</v>
      </c>
      <c r="V256" s="170"/>
      <c r="W256" s="170"/>
      <c r="X256" s="171"/>
      <c r="Y256" s="140"/>
      <c r="Z256" s="141"/>
      <c r="AA256" s="141"/>
      <c r="AB256" s="142"/>
      <c r="AC256" s="49"/>
      <c r="AD256" s="49"/>
      <c r="AE256" s="49"/>
      <c r="AF256" s="49"/>
      <c r="AG256" s="49"/>
      <c r="AH256" s="49"/>
      <c r="AI256" s="49"/>
      <c r="AJ256" s="49"/>
    </row>
    <row r="257" spans="2:36">
      <c r="B257" s="140" t="s">
        <v>365</v>
      </c>
      <c r="C257" s="141"/>
      <c r="D257" s="141"/>
      <c r="E257" s="141"/>
      <c r="F257" s="141"/>
      <c r="G257" s="142"/>
      <c r="H257" s="172" t="s">
        <v>361</v>
      </c>
      <c r="I257" s="173"/>
      <c r="J257" s="173"/>
      <c r="K257" s="173"/>
      <c r="L257" s="173"/>
      <c r="M257" s="173"/>
      <c r="N257" s="174"/>
      <c r="O257" s="164">
        <v>0.9</v>
      </c>
      <c r="P257" s="165"/>
      <c r="Q257" s="166"/>
      <c r="R257" s="140">
        <v>20</v>
      </c>
      <c r="S257" s="141"/>
      <c r="T257" s="142"/>
      <c r="U257" s="169" t="s">
        <v>370</v>
      </c>
      <c r="V257" s="141"/>
      <c r="W257" s="141"/>
      <c r="X257" s="142"/>
      <c r="Y257" s="140"/>
      <c r="Z257" s="141"/>
      <c r="AA257" s="141"/>
      <c r="AB257" s="142"/>
      <c r="AC257" s="49"/>
      <c r="AD257" s="49"/>
      <c r="AE257" s="49"/>
      <c r="AF257" s="49"/>
      <c r="AG257" s="49"/>
      <c r="AH257" s="49"/>
      <c r="AI257" s="49"/>
      <c r="AJ257" s="49"/>
    </row>
    <row r="258" spans="2:36">
      <c r="B258" s="140" t="s">
        <v>366</v>
      </c>
      <c r="C258" s="141"/>
      <c r="D258" s="141"/>
      <c r="E258" s="141"/>
      <c r="F258" s="141"/>
      <c r="G258" s="142"/>
      <c r="H258" s="172" t="s">
        <v>361</v>
      </c>
      <c r="I258" s="173"/>
      <c r="J258" s="173"/>
      <c r="K258" s="173"/>
      <c r="L258" s="173"/>
      <c r="M258" s="173"/>
      <c r="N258" s="174"/>
      <c r="O258" s="164">
        <v>0.9</v>
      </c>
      <c r="P258" s="165"/>
      <c r="Q258" s="166"/>
      <c r="R258" s="140">
        <v>40</v>
      </c>
      <c r="S258" s="141"/>
      <c r="T258" s="142"/>
      <c r="U258" s="169" t="s">
        <v>370</v>
      </c>
      <c r="V258" s="141"/>
      <c r="W258" s="141"/>
      <c r="X258" s="142"/>
      <c r="Y258" s="140"/>
      <c r="Z258" s="141"/>
      <c r="AA258" s="141"/>
      <c r="AB258" s="142"/>
      <c r="AC258" s="49"/>
      <c r="AD258" s="49"/>
      <c r="AE258" s="49"/>
      <c r="AF258" s="49"/>
      <c r="AG258" s="49"/>
      <c r="AH258" s="49"/>
      <c r="AI258" s="49"/>
      <c r="AJ258" s="49"/>
    </row>
    <row r="259" spans="2:36">
      <c r="B259" s="140" t="s">
        <v>367</v>
      </c>
      <c r="C259" s="141"/>
      <c r="D259" s="141"/>
      <c r="E259" s="141"/>
      <c r="F259" s="141"/>
      <c r="G259" s="142"/>
      <c r="H259" s="172" t="s">
        <v>361</v>
      </c>
      <c r="I259" s="173"/>
      <c r="J259" s="173"/>
      <c r="K259" s="173"/>
      <c r="L259" s="173"/>
      <c r="M259" s="173"/>
      <c r="N259" s="174"/>
      <c r="O259" s="164">
        <v>0.9</v>
      </c>
      <c r="P259" s="165"/>
      <c r="Q259" s="166"/>
      <c r="R259" s="140">
        <v>60</v>
      </c>
      <c r="S259" s="141"/>
      <c r="T259" s="142"/>
      <c r="U259" s="169" t="s">
        <v>372</v>
      </c>
      <c r="V259" s="141"/>
      <c r="W259" s="141"/>
      <c r="X259" s="142"/>
      <c r="Y259" s="140"/>
      <c r="Z259" s="141"/>
      <c r="AA259" s="141"/>
      <c r="AB259" s="142"/>
      <c r="AC259" s="49"/>
      <c r="AD259" s="49"/>
      <c r="AE259" s="49"/>
      <c r="AF259" s="49"/>
      <c r="AG259" s="49"/>
      <c r="AH259" s="49"/>
      <c r="AI259" s="49"/>
      <c r="AJ259" s="49"/>
    </row>
    <row r="260" spans="2:36">
      <c r="B260" s="140" t="s">
        <v>368</v>
      </c>
      <c r="C260" s="141"/>
      <c r="D260" s="141"/>
      <c r="E260" s="141"/>
      <c r="F260" s="141"/>
      <c r="G260" s="142"/>
      <c r="H260" s="172" t="s">
        <v>361</v>
      </c>
      <c r="I260" s="173"/>
      <c r="J260" s="173"/>
      <c r="K260" s="173"/>
      <c r="L260" s="173"/>
      <c r="M260" s="173"/>
      <c r="N260" s="174"/>
      <c r="O260" s="164">
        <v>0.9</v>
      </c>
      <c r="P260" s="165"/>
      <c r="Q260" s="166"/>
      <c r="R260" s="140">
        <v>10</v>
      </c>
      <c r="S260" s="141"/>
      <c r="T260" s="142"/>
      <c r="U260" s="169">
        <v>12</v>
      </c>
      <c r="V260" s="141"/>
      <c r="W260" s="141"/>
      <c r="X260" s="142"/>
      <c r="Y260" s="140"/>
      <c r="Z260" s="141"/>
      <c r="AA260" s="141"/>
      <c r="AB260" s="142"/>
      <c r="AC260" s="49"/>
      <c r="AD260" s="49"/>
      <c r="AE260" s="49"/>
      <c r="AF260" s="49"/>
      <c r="AG260" s="49"/>
      <c r="AH260" s="49"/>
      <c r="AI260" s="49"/>
      <c r="AJ260" s="49"/>
    </row>
    <row r="261" spans="2:36">
      <c r="B261" s="140" t="s">
        <v>383</v>
      </c>
      <c r="C261" s="141"/>
      <c r="D261" s="141"/>
      <c r="E261" s="141"/>
      <c r="F261" s="141"/>
      <c r="G261" s="142"/>
      <c r="H261" s="140" t="s">
        <v>373</v>
      </c>
      <c r="I261" s="141"/>
      <c r="J261" s="141"/>
      <c r="K261" s="141"/>
      <c r="L261" s="141"/>
      <c r="M261" s="141"/>
      <c r="N261" s="163"/>
      <c r="O261" s="164">
        <v>0.9</v>
      </c>
      <c r="P261" s="165"/>
      <c r="Q261" s="166"/>
      <c r="R261" s="140">
        <v>3</v>
      </c>
      <c r="S261" s="141"/>
      <c r="T261" s="142"/>
      <c r="U261" s="170" t="s">
        <v>385</v>
      </c>
      <c r="V261" s="170"/>
      <c r="W261" s="170"/>
      <c r="X261" s="171"/>
      <c r="Y261" s="140"/>
      <c r="Z261" s="141"/>
      <c r="AA261" s="141"/>
      <c r="AB261" s="142"/>
      <c r="AC261" s="49"/>
      <c r="AD261" s="49"/>
      <c r="AE261" s="49"/>
      <c r="AF261" s="49"/>
      <c r="AG261" s="49"/>
      <c r="AH261" s="49"/>
      <c r="AI261" s="49"/>
      <c r="AJ261" s="49"/>
    </row>
    <row r="262" spans="2:36">
      <c r="B262" s="140" t="s">
        <v>384</v>
      </c>
      <c r="C262" s="141"/>
      <c r="D262" s="141"/>
      <c r="E262" s="141"/>
      <c r="F262" s="141"/>
      <c r="G262" s="142"/>
      <c r="H262" s="140" t="s">
        <v>373</v>
      </c>
      <c r="I262" s="141"/>
      <c r="J262" s="141"/>
      <c r="K262" s="141"/>
      <c r="L262" s="141"/>
      <c r="M262" s="141"/>
      <c r="N262" s="163"/>
      <c r="O262" s="164">
        <v>0.9</v>
      </c>
      <c r="P262" s="165"/>
      <c r="Q262" s="166"/>
      <c r="R262" s="140">
        <v>5</v>
      </c>
      <c r="S262" s="141"/>
      <c r="T262" s="142"/>
      <c r="U262" s="170" t="s">
        <v>385</v>
      </c>
      <c r="V262" s="170"/>
      <c r="W262" s="170"/>
      <c r="X262" s="171"/>
      <c r="Y262" s="140"/>
      <c r="Z262" s="141"/>
      <c r="AA262" s="141"/>
      <c r="AB262" s="142"/>
      <c r="AC262" s="49"/>
      <c r="AD262" s="49"/>
      <c r="AE262" s="49"/>
      <c r="AF262" s="49"/>
      <c r="AG262" s="49"/>
      <c r="AH262" s="49"/>
      <c r="AI262" s="49"/>
      <c r="AJ262" s="49"/>
    </row>
    <row r="263" spans="2:36">
      <c r="B263" s="140" t="s">
        <v>374</v>
      </c>
      <c r="C263" s="141"/>
      <c r="D263" s="141"/>
      <c r="E263" s="141"/>
      <c r="F263" s="141"/>
      <c r="G263" s="142"/>
      <c r="H263" s="140" t="s">
        <v>373</v>
      </c>
      <c r="I263" s="141"/>
      <c r="J263" s="141"/>
      <c r="K263" s="141"/>
      <c r="L263" s="141"/>
      <c r="M263" s="141"/>
      <c r="N263" s="163"/>
      <c r="O263" s="164">
        <v>0.9</v>
      </c>
      <c r="P263" s="165"/>
      <c r="Q263" s="166"/>
      <c r="R263" s="140">
        <v>10</v>
      </c>
      <c r="S263" s="141"/>
      <c r="T263" s="142"/>
      <c r="U263" s="170" t="s">
        <v>369</v>
      </c>
      <c r="V263" s="170"/>
      <c r="W263" s="170"/>
      <c r="X263" s="171"/>
      <c r="Y263" s="140"/>
      <c r="Z263" s="141"/>
      <c r="AA263" s="141"/>
      <c r="AB263" s="142"/>
      <c r="AC263" s="49"/>
      <c r="AD263" s="49"/>
      <c r="AE263" s="49"/>
      <c r="AF263" s="49"/>
      <c r="AG263" s="49"/>
      <c r="AH263" s="49"/>
      <c r="AI263" s="49"/>
      <c r="AJ263" s="49"/>
    </row>
    <row r="264" spans="2:36">
      <c r="B264" s="140" t="s">
        <v>375</v>
      </c>
      <c r="C264" s="141"/>
      <c r="D264" s="141"/>
      <c r="E264" s="141"/>
      <c r="F264" s="141"/>
      <c r="G264" s="142"/>
      <c r="H264" s="140" t="s">
        <v>373</v>
      </c>
      <c r="I264" s="141"/>
      <c r="J264" s="141"/>
      <c r="K264" s="141"/>
      <c r="L264" s="141"/>
      <c r="M264" s="141"/>
      <c r="N264" s="163"/>
      <c r="O264" s="164">
        <v>0.9</v>
      </c>
      <c r="P264" s="165"/>
      <c r="Q264" s="166"/>
      <c r="R264" s="140">
        <v>15</v>
      </c>
      <c r="S264" s="141"/>
      <c r="T264" s="142"/>
      <c r="U264" s="170" t="s">
        <v>369</v>
      </c>
      <c r="V264" s="170"/>
      <c r="W264" s="170"/>
      <c r="X264" s="171"/>
      <c r="Y264" s="140"/>
      <c r="Z264" s="141"/>
      <c r="AA264" s="141"/>
      <c r="AB264" s="142"/>
      <c r="AC264" s="49"/>
      <c r="AD264" s="49"/>
      <c r="AE264" s="49"/>
      <c r="AF264" s="49"/>
      <c r="AG264" s="49"/>
      <c r="AH264" s="49"/>
      <c r="AI264" s="49"/>
      <c r="AJ264" s="49"/>
    </row>
    <row r="265" spans="2:36">
      <c r="B265" s="140" t="s">
        <v>376</v>
      </c>
      <c r="C265" s="141"/>
      <c r="D265" s="141"/>
      <c r="E265" s="141"/>
      <c r="F265" s="141"/>
      <c r="G265" s="142"/>
      <c r="H265" s="140" t="s">
        <v>373</v>
      </c>
      <c r="I265" s="141"/>
      <c r="J265" s="141"/>
      <c r="K265" s="141"/>
      <c r="L265" s="141"/>
      <c r="M265" s="141"/>
      <c r="N265" s="163"/>
      <c r="O265" s="164">
        <v>0.9</v>
      </c>
      <c r="P265" s="165"/>
      <c r="Q265" s="166"/>
      <c r="R265" s="140">
        <v>20</v>
      </c>
      <c r="S265" s="141"/>
      <c r="T265" s="142"/>
      <c r="U265" s="170" t="s">
        <v>369</v>
      </c>
      <c r="V265" s="170"/>
      <c r="W265" s="170"/>
      <c r="X265" s="171"/>
      <c r="Y265" s="140"/>
      <c r="Z265" s="141"/>
      <c r="AA265" s="141"/>
      <c r="AB265" s="142"/>
      <c r="AC265" s="49"/>
      <c r="AD265" s="49"/>
      <c r="AE265" s="49"/>
      <c r="AF265" s="49"/>
      <c r="AG265" s="49"/>
      <c r="AH265" s="49"/>
      <c r="AI265" s="49"/>
      <c r="AJ265" s="49"/>
    </row>
    <row r="266" spans="2:36">
      <c r="B266" s="140" t="s">
        <v>377</v>
      </c>
      <c r="C266" s="141"/>
      <c r="D266" s="141"/>
      <c r="E266" s="141"/>
      <c r="F266" s="141"/>
      <c r="G266" s="142"/>
      <c r="H266" s="140" t="s">
        <v>373</v>
      </c>
      <c r="I266" s="141"/>
      <c r="J266" s="141"/>
      <c r="K266" s="141"/>
      <c r="L266" s="141"/>
      <c r="M266" s="141"/>
      <c r="N266" s="163"/>
      <c r="O266" s="164">
        <v>0.9</v>
      </c>
      <c r="P266" s="165"/>
      <c r="Q266" s="166"/>
      <c r="R266" s="140">
        <v>30</v>
      </c>
      <c r="S266" s="141"/>
      <c r="T266" s="142"/>
      <c r="U266" s="170" t="s">
        <v>369</v>
      </c>
      <c r="V266" s="170"/>
      <c r="W266" s="170"/>
      <c r="X266" s="171"/>
      <c r="Y266" s="140"/>
      <c r="Z266" s="141"/>
      <c r="AA266" s="141"/>
      <c r="AB266" s="142"/>
      <c r="AC266" s="49"/>
      <c r="AD266" s="49"/>
      <c r="AE266" s="49"/>
      <c r="AF266" s="49"/>
      <c r="AG266" s="49"/>
      <c r="AH266" s="49"/>
      <c r="AI266" s="49"/>
      <c r="AJ266" s="49"/>
    </row>
    <row r="267" spans="2:36">
      <c r="B267" s="140" t="s">
        <v>379</v>
      </c>
      <c r="C267" s="141"/>
      <c r="D267" s="141"/>
      <c r="E267" s="141"/>
      <c r="F267" s="141"/>
      <c r="G267" s="142"/>
      <c r="H267" s="140" t="s">
        <v>373</v>
      </c>
      <c r="I267" s="141"/>
      <c r="J267" s="141"/>
      <c r="K267" s="141"/>
      <c r="L267" s="141"/>
      <c r="M267" s="141"/>
      <c r="N267" s="163"/>
      <c r="O267" s="164">
        <v>0.9</v>
      </c>
      <c r="P267" s="165"/>
      <c r="Q267" s="166"/>
      <c r="R267" s="140">
        <v>5</v>
      </c>
      <c r="S267" s="141"/>
      <c r="T267" s="142"/>
      <c r="U267" s="170" t="s">
        <v>369</v>
      </c>
      <c r="V267" s="170"/>
      <c r="W267" s="170"/>
      <c r="X267" s="171"/>
      <c r="Y267" s="140"/>
      <c r="Z267" s="141"/>
      <c r="AA267" s="141"/>
      <c r="AB267" s="142"/>
      <c r="AC267" s="49"/>
      <c r="AD267" s="49"/>
      <c r="AE267" s="49"/>
      <c r="AF267" s="49"/>
      <c r="AG267" s="49"/>
      <c r="AH267" s="49"/>
      <c r="AI267" s="49"/>
      <c r="AJ267" s="49"/>
    </row>
    <row r="268" spans="2:36">
      <c r="B268" s="140" t="s">
        <v>378</v>
      </c>
      <c r="C268" s="141"/>
      <c r="D268" s="141"/>
      <c r="E268" s="141"/>
      <c r="F268" s="141"/>
      <c r="G268" s="142"/>
      <c r="H268" s="140" t="s">
        <v>373</v>
      </c>
      <c r="I268" s="141"/>
      <c r="J268" s="141"/>
      <c r="K268" s="141"/>
      <c r="L268" s="141"/>
      <c r="M268" s="141"/>
      <c r="N268" s="163"/>
      <c r="O268" s="164">
        <v>0.9</v>
      </c>
      <c r="P268" s="165"/>
      <c r="Q268" s="166"/>
      <c r="R268" s="140">
        <v>6</v>
      </c>
      <c r="S268" s="141"/>
      <c r="T268" s="142"/>
      <c r="U268" s="170" t="s">
        <v>369</v>
      </c>
      <c r="V268" s="170"/>
      <c r="W268" s="170"/>
      <c r="X268" s="171"/>
      <c r="Y268" s="140"/>
      <c r="Z268" s="141"/>
      <c r="AA268" s="141"/>
      <c r="AB268" s="142"/>
      <c r="AC268" s="49"/>
      <c r="AD268" s="49"/>
      <c r="AE268" s="49"/>
      <c r="AF268" s="49"/>
      <c r="AG268" s="49"/>
      <c r="AH268" s="49"/>
      <c r="AI268" s="49"/>
      <c r="AJ268" s="49"/>
    </row>
    <row r="269" spans="2:36">
      <c r="B269" s="140" t="s">
        <v>380</v>
      </c>
      <c r="C269" s="141"/>
      <c r="D269" s="141"/>
      <c r="E269" s="141"/>
      <c r="F269" s="141"/>
      <c r="G269" s="142"/>
      <c r="H269" s="140" t="s">
        <v>373</v>
      </c>
      <c r="I269" s="141"/>
      <c r="J269" s="141"/>
      <c r="K269" s="141"/>
      <c r="L269" s="141"/>
      <c r="M269" s="141"/>
      <c r="N269" s="163"/>
      <c r="O269" s="164">
        <v>0.9</v>
      </c>
      <c r="P269" s="165"/>
      <c r="Q269" s="166"/>
      <c r="R269" s="140">
        <v>8</v>
      </c>
      <c r="S269" s="141"/>
      <c r="T269" s="142"/>
      <c r="U269" s="170" t="s">
        <v>369</v>
      </c>
      <c r="V269" s="170"/>
      <c r="W269" s="170"/>
      <c r="X269" s="171"/>
      <c r="Y269" s="140"/>
      <c r="Z269" s="141"/>
      <c r="AA269" s="141"/>
      <c r="AB269" s="142"/>
      <c r="AC269" s="49"/>
      <c r="AD269" s="49"/>
      <c r="AE269" s="49"/>
      <c r="AF269" s="49"/>
      <c r="AG269" s="49"/>
      <c r="AH269" s="49"/>
      <c r="AI269" s="49"/>
      <c r="AJ269" s="49"/>
    </row>
    <row r="270" spans="2:36">
      <c r="B270" s="140" t="s">
        <v>381</v>
      </c>
      <c r="C270" s="141"/>
      <c r="D270" s="141"/>
      <c r="E270" s="141"/>
      <c r="F270" s="141"/>
      <c r="G270" s="142"/>
      <c r="H270" s="140" t="s">
        <v>373</v>
      </c>
      <c r="I270" s="141"/>
      <c r="J270" s="141"/>
      <c r="K270" s="141"/>
      <c r="L270" s="141"/>
      <c r="M270" s="141"/>
      <c r="N270" s="163"/>
      <c r="O270" s="164">
        <v>0.9</v>
      </c>
      <c r="P270" s="165"/>
      <c r="Q270" s="166"/>
      <c r="R270" s="140">
        <v>8</v>
      </c>
      <c r="S270" s="141"/>
      <c r="T270" s="142"/>
      <c r="U270" s="170" t="s">
        <v>369</v>
      </c>
      <c r="V270" s="170"/>
      <c r="W270" s="170"/>
      <c r="X270" s="171"/>
      <c r="Y270" s="140"/>
      <c r="Z270" s="141"/>
      <c r="AA270" s="141"/>
      <c r="AB270" s="142"/>
      <c r="AC270" s="49"/>
      <c r="AD270" s="49"/>
      <c r="AE270" s="49"/>
      <c r="AF270" s="49"/>
      <c r="AG270" s="49"/>
      <c r="AH270" s="49"/>
      <c r="AI270" s="49"/>
      <c r="AJ270" s="49"/>
    </row>
    <row r="271" spans="2:36">
      <c r="B271" s="140" t="s">
        <v>382</v>
      </c>
      <c r="C271" s="141"/>
      <c r="D271" s="141"/>
      <c r="E271" s="141"/>
      <c r="F271" s="141"/>
      <c r="G271" s="142"/>
      <c r="H271" s="140" t="s">
        <v>373</v>
      </c>
      <c r="I271" s="141"/>
      <c r="J271" s="141"/>
      <c r="K271" s="141"/>
      <c r="L271" s="141"/>
      <c r="M271" s="141"/>
      <c r="N271" s="163"/>
      <c r="O271" s="164">
        <v>0.9</v>
      </c>
      <c r="P271" s="165"/>
      <c r="Q271" s="166"/>
      <c r="R271" s="140">
        <v>10</v>
      </c>
      <c r="S271" s="141"/>
      <c r="T271" s="142"/>
      <c r="U271" s="170" t="s">
        <v>369</v>
      </c>
      <c r="V271" s="170"/>
      <c r="W271" s="170"/>
      <c r="X271" s="171"/>
      <c r="Y271" s="140"/>
      <c r="Z271" s="141"/>
      <c r="AA271" s="141"/>
      <c r="AB271" s="142"/>
      <c r="AC271" s="49"/>
      <c r="AD271" s="49"/>
      <c r="AE271" s="49"/>
      <c r="AF271" s="49"/>
      <c r="AG271" s="49"/>
      <c r="AH271" s="49"/>
      <c r="AI271" s="49"/>
      <c r="AJ271" s="49"/>
    </row>
    <row r="272" spans="2:36">
      <c r="B272" s="140" t="s">
        <v>386</v>
      </c>
      <c r="C272" s="141"/>
      <c r="D272" s="141"/>
      <c r="E272" s="141"/>
      <c r="F272" s="141"/>
      <c r="G272" s="142"/>
      <c r="H272" s="140" t="s">
        <v>373</v>
      </c>
      <c r="I272" s="141"/>
      <c r="J272" s="141"/>
      <c r="K272" s="141"/>
      <c r="L272" s="141"/>
      <c r="M272" s="141"/>
      <c r="N272" s="163"/>
      <c r="O272" s="164">
        <v>0.9</v>
      </c>
      <c r="P272" s="165"/>
      <c r="Q272" s="166"/>
      <c r="R272" s="140">
        <v>8</v>
      </c>
      <c r="S272" s="141"/>
      <c r="T272" s="142"/>
      <c r="U272" s="170" t="s">
        <v>369</v>
      </c>
      <c r="V272" s="170"/>
      <c r="W272" s="170"/>
      <c r="X272" s="171"/>
      <c r="Y272" s="140"/>
      <c r="Z272" s="141"/>
      <c r="AA272" s="141"/>
      <c r="AB272" s="142"/>
      <c r="AC272" s="49"/>
      <c r="AD272" s="49"/>
      <c r="AE272" s="49"/>
      <c r="AF272" s="49"/>
      <c r="AG272" s="49"/>
      <c r="AH272" s="49"/>
      <c r="AI272" s="49"/>
      <c r="AJ272" s="49"/>
    </row>
    <row r="273" spans="2:36">
      <c r="B273" s="140" t="s">
        <v>387</v>
      </c>
      <c r="C273" s="141"/>
      <c r="D273" s="141"/>
      <c r="E273" s="141"/>
      <c r="F273" s="141"/>
      <c r="G273" s="142"/>
      <c r="H273" s="140" t="s">
        <v>373</v>
      </c>
      <c r="I273" s="141"/>
      <c r="J273" s="141"/>
      <c r="K273" s="141"/>
      <c r="L273" s="141"/>
      <c r="M273" s="141"/>
      <c r="N273" s="163"/>
      <c r="O273" s="164">
        <v>0.9</v>
      </c>
      <c r="P273" s="165"/>
      <c r="Q273" s="166"/>
      <c r="R273" s="140">
        <v>12</v>
      </c>
      <c r="S273" s="141"/>
      <c r="T273" s="142"/>
      <c r="U273" s="170" t="s">
        <v>369</v>
      </c>
      <c r="V273" s="170"/>
      <c r="W273" s="170"/>
      <c r="X273" s="171"/>
      <c r="Y273" s="140"/>
      <c r="Z273" s="141"/>
      <c r="AA273" s="141"/>
      <c r="AB273" s="142"/>
      <c r="AC273" s="49"/>
      <c r="AD273" s="49"/>
      <c r="AE273" s="49"/>
      <c r="AF273" s="49"/>
      <c r="AG273" s="49"/>
      <c r="AH273" s="49"/>
      <c r="AI273" s="49"/>
      <c r="AJ273" s="49"/>
    </row>
    <row r="274" spans="2:36">
      <c r="B274" s="140" t="s">
        <v>388</v>
      </c>
      <c r="C274" s="141"/>
      <c r="D274" s="141"/>
      <c r="E274" s="141"/>
      <c r="F274" s="141"/>
      <c r="G274" s="142"/>
      <c r="H274" s="140" t="s">
        <v>373</v>
      </c>
      <c r="I274" s="141"/>
      <c r="J274" s="141"/>
      <c r="K274" s="141"/>
      <c r="L274" s="141"/>
      <c r="M274" s="141"/>
      <c r="N274" s="163"/>
      <c r="O274" s="164">
        <v>0.9</v>
      </c>
      <c r="P274" s="165"/>
      <c r="Q274" s="166"/>
      <c r="R274" s="140">
        <v>20</v>
      </c>
      <c r="S274" s="141"/>
      <c r="T274" s="142"/>
      <c r="U274" s="170" t="s">
        <v>369</v>
      </c>
      <c r="V274" s="170"/>
      <c r="W274" s="170"/>
      <c r="X274" s="171"/>
      <c r="Y274" s="140"/>
      <c r="Z274" s="141"/>
      <c r="AA274" s="141"/>
      <c r="AB274" s="142"/>
      <c r="AC274" s="49"/>
      <c r="AD274" s="49"/>
      <c r="AE274" s="49"/>
      <c r="AF274" s="49"/>
      <c r="AG274" s="49"/>
      <c r="AH274" s="49"/>
      <c r="AI274" s="49"/>
      <c r="AJ274" s="49"/>
    </row>
    <row r="275" spans="2:36">
      <c r="B275" s="140" t="s">
        <v>389</v>
      </c>
      <c r="C275" s="141"/>
      <c r="D275" s="141"/>
      <c r="E275" s="141"/>
      <c r="F275" s="141"/>
      <c r="G275" s="142"/>
      <c r="H275" s="140" t="s">
        <v>373</v>
      </c>
      <c r="I275" s="141"/>
      <c r="J275" s="141"/>
      <c r="K275" s="141"/>
      <c r="L275" s="141"/>
      <c r="M275" s="141"/>
      <c r="N275" s="163"/>
      <c r="O275" s="164">
        <v>0.9</v>
      </c>
      <c r="P275" s="165"/>
      <c r="Q275" s="166"/>
      <c r="R275" s="140">
        <v>30</v>
      </c>
      <c r="S275" s="141"/>
      <c r="T275" s="142"/>
      <c r="U275" s="170" t="s">
        <v>369</v>
      </c>
      <c r="V275" s="170"/>
      <c r="W275" s="170"/>
      <c r="X275" s="171"/>
      <c r="Y275" s="140"/>
      <c r="Z275" s="141"/>
      <c r="AA275" s="141"/>
      <c r="AB275" s="142"/>
      <c r="AC275" s="49"/>
      <c r="AD275" s="49"/>
      <c r="AE275" s="49"/>
      <c r="AF275" s="49"/>
      <c r="AG275" s="49"/>
      <c r="AH275" s="49"/>
      <c r="AI275" s="49"/>
      <c r="AJ275" s="49"/>
    </row>
    <row r="276" spans="2:36">
      <c r="B276" s="140" t="s">
        <v>390</v>
      </c>
      <c r="C276" s="141"/>
      <c r="D276" s="141"/>
      <c r="E276" s="141"/>
      <c r="F276" s="141"/>
      <c r="G276" s="142"/>
      <c r="H276" s="140" t="s">
        <v>373</v>
      </c>
      <c r="I276" s="141"/>
      <c r="J276" s="141"/>
      <c r="K276" s="141"/>
      <c r="L276" s="141"/>
      <c r="M276" s="141"/>
      <c r="N276" s="163"/>
      <c r="O276" s="164">
        <v>0.9</v>
      </c>
      <c r="P276" s="165"/>
      <c r="Q276" s="166"/>
      <c r="R276" s="140">
        <v>35</v>
      </c>
      <c r="S276" s="141"/>
      <c r="T276" s="142"/>
      <c r="U276" s="170" t="s">
        <v>369</v>
      </c>
      <c r="V276" s="170"/>
      <c r="W276" s="170"/>
      <c r="X276" s="171"/>
      <c r="Y276" s="140"/>
      <c r="Z276" s="141"/>
      <c r="AA276" s="141"/>
      <c r="AB276" s="142"/>
      <c r="AC276" s="50"/>
      <c r="AD276" s="50"/>
      <c r="AE276" s="49"/>
      <c r="AF276" s="49"/>
      <c r="AG276" s="49"/>
      <c r="AH276" s="49"/>
      <c r="AI276" s="49"/>
      <c r="AJ276" s="49"/>
    </row>
    <row r="277" spans="2:36">
      <c r="B277" s="140" t="s">
        <v>391</v>
      </c>
      <c r="C277" s="141"/>
      <c r="D277" s="141"/>
      <c r="E277" s="141"/>
      <c r="F277" s="141"/>
      <c r="G277" s="142"/>
      <c r="H277" s="140" t="s">
        <v>373</v>
      </c>
      <c r="I277" s="141"/>
      <c r="J277" s="141"/>
      <c r="K277" s="141"/>
      <c r="L277" s="141"/>
      <c r="M277" s="141"/>
      <c r="N277" s="163"/>
      <c r="O277" s="164">
        <v>0.9</v>
      </c>
      <c r="P277" s="165"/>
      <c r="Q277" s="166"/>
      <c r="R277" s="140">
        <v>45</v>
      </c>
      <c r="S277" s="141"/>
      <c r="T277" s="142"/>
      <c r="U277" s="170" t="s">
        <v>369</v>
      </c>
      <c r="V277" s="170"/>
      <c r="W277" s="170"/>
      <c r="X277" s="171"/>
      <c r="Y277" s="140"/>
      <c r="Z277" s="141"/>
      <c r="AA277" s="141"/>
      <c r="AB277" s="142"/>
      <c r="AC277" s="50"/>
      <c r="AD277" s="50"/>
      <c r="AE277" s="49"/>
      <c r="AF277" s="49"/>
      <c r="AG277" s="49"/>
      <c r="AH277" s="49"/>
      <c r="AI277" s="49"/>
      <c r="AJ277" s="49"/>
    </row>
    <row r="278" spans="2:36">
      <c r="B278" s="140" t="s">
        <v>392</v>
      </c>
      <c r="C278" s="141"/>
      <c r="D278" s="141"/>
      <c r="E278" s="141"/>
      <c r="F278" s="141"/>
      <c r="G278" s="142"/>
      <c r="H278" s="140" t="s">
        <v>373</v>
      </c>
      <c r="I278" s="141"/>
      <c r="J278" s="141"/>
      <c r="K278" s="141"/>
      <c r="L278" s="141"/>
      <c r="M278" s="141"/>
      <c r="N278" s="163"/>
      <c r="O278" s="164">
        <v>0.9</v>
      </c>
      <c r="P278" s="165"/>
      <c r="Q278" s="166"/>
      <c r="R278" s="140">
        <v>40</v>
      </c>
      <c r="S278" s="141"/>
      <c r="T278" s="142"/>
      <c r="U278" s="169">
        <v>48</v>
      </c>
      <c r="V278" s="141"/>
      <c r="W278" s="141"/>
      <c r="X278" s="142"/>
      <c r="Y278" s="140"/>
      <c r="Z278" s="141"/>
      <c r="AA278" s="141"/>
      <c r="AB278" s="142"/>
      <c r="AE278" s="49"/>
      <c r="AF278" s="49"/>
      <c r="AG278" s="49"/>
      <c r="AH278" s="49"/>
      <c r="AI278" s="49"/>
      <c r="AJ278" s="49"/>
    </row>
    <row r="279" spans="2:36">
      <c r="B279" s="140" t="s">
        <v>393</v>
      </c>
      <c r="C279" s="141"/>
      <c r="D279" s="141"/>
      <c r="E279" s="141"/>
      <c r="F279" s="141"/>
      <c r="G279" s="142"/>
      <c r="H279" s="140" t="s">
        <v>373</v>
      </c>
      <c r="I279" s="141"/>
      <c r="J279" s="141"/>
      <c r="K279" s="141"/>
      <c r="L279" s="141"/>
      <c r="M279" s="141"/>
      <c r="N279" s="163"/>
      <c r="O279" s="164">
        <v>0.9</v>
      </c>
      <c r="P279" s="165"/>
      <c r="Q279" s="166"/>
      <c r="R279" s="140">
        <v>70</v>
      </c>
      <c r="S279" s="141"/>
      <c r="T279" s="142"/>
      <c r="U279" s="170" t="s">
        <v>369</v>
      </c>
      <c r="V279" s="170"/>
      <c r="W279" s="170"/>
      <c r="X279" s="171"/>
      <c r="Y279" s="140"/>
      <c r="Z279" s="141"/>
      <c r="AA279" s="141"/>
      <c r="AB279" s="142"/>
      <c r="AE279" s="49"/>
      <c r="AF279" s="49"/>
      <c r="AG279" s="49"/>
      <c r="AH279" s="49"/>
      <c r="AI279" s="49"/>
      <c r="AJ279" s="49"/>
    </row>
    <row r="280" spans="2:36">
      <c r="B280" s="140" t="s">
        <v>394</v>
      </c>
      <c r="C280" s="141"/>
      <c r="D280" s="141"/>
      <c r="E280" s="141"/>
      <c r="F280" s="141"/>
      <c r="G280" s="142"/>
      <c r="H280" s="140" t="s">
        <v>373</v>
      </c>
      <c r="I280" s="141"/>
      <c r="J280" s="141"/>
      <c r="K280" s="141"/>
      <c r="L280" s="141"/>
      <c r="M280" s="141"/>
      <c r="N280" s="163"/>
      <c r="O280" s="164">
        <v>0.9</v>
      </c>
      <c r="P280" s="165"/>
      <c r="Q280" s="166"/>
      <c r="R280" s="140">
        <v>140</v>
      </c>
      <c r="S280" s="141"/>
      <c r="T280" s="142"/>
      <c r="U280" s="170" t="s">
        <v>369</v>
      </c>
      <c r="V280" s="170"/>
      <c r="W280" s="170"/>
      <c r="X280" s="171"/>
      <c r="Y280" s="140"/>
      <c r="Z280" s="141"/>
      <c r="AA280" s="141"/>
      <c r="AB280" s="142"/>
      <c r="AE280" s="49"/>
      <c r="AF280" s="49"/>
      <c r="AG280" s="49"/>
      <c r="AH280" s="49"/>
      <c r="AI280" s="49"/>
      <c r="AJ280" s="49"/>
    </row>
    <row r="281" spans="2:36">
      <c r="B281" s="140" t="s">
        <v>395</v>
      </c>
      <c r="C281" s="141"/>
      <c r="D281" s="141"/>
      <c r="E281" s="141"/>
      <c r="F281" s="141"/>
      <c r="G281" s="142"/>
      <c r="H281" s="140" t="s">
        <v>373</v>
      </c>
      <c r="I281" s="141"/>
      <c r="J281" s="141"/>
      <c r="K281" s="141"/>
      <c r="L281" s="141"/>
      <c r="M281" s="141"/>
      <c r="N281" s="163"/>
      <c r="O281" s="164">
        <v>0.9</v>
      </c>
      <c r="P281" s="165"/>
      <c r="Q281" s="166"/>
      <c r="R281" s="140">
        <v>55</v>
      </c>
      <c r="S281" s="141"/>
      <c r="T281" s="142"/>
      <c r="U281" s="169">
        <v>48</v>
      </c>
      <c r="V281" s="141"/>
      <c r="W281" s="141"/>
      <c r="X281" s="142"/>
      <c r="Y281" s="140"/>
      <c r="Z281" s="141"/>
      <c r="AA281" s="141"/>
      <c r="AB281" s="142"/>
      <c r="AE281" s="49"/>
      <c r="AF281" s="49"/>
      <c r="AG281" s="49"/>
      <c r="AH281" s="49"/>
      <c r="AI281" s="49"/>
      <c r="AJ281" s="49"/>
    </row>
    <row r="282" spans="2:36">
      <c r="B282" s="140" t="s">
        <v>396</v>
      </c>
      <c r="C282" s="141"/>
      <c r="D282" s="141"/>
      <c r="E282" s="141"/>
      <c r="F282" s="141"/>
      <c r="G282" s="142"/>
      <c r="H282" s="140" t="s">
        <v>373</v>
      </c>
      <c r="I282" s="141"/>
      <c r="J282" s="141"/>
      <c r="K282" s="141"/>
      <c r="L282" s="141"/>
      <c r="M282" s="141"/>
      <c r="N282" s="163"/>
      <c r="O282" s="164">
        <v>0.9</v>
      </c>
      <c r="P282" s="165"/>
      <c r="Q282" s="166"/>
      <c r="R282" s="140">
        <v>110</v>
      </c>
      <c r="S282" s="141"/>
      <c r="T282" s="142"/>
      <c r="U282" s="169">
        <v>48</v>
      </c>
      <c r="V282" s="141"/>
      <c r="W282" s="141"/>
      <c r="X282" s="142"/>
      <c r="Y282" s="140"/>
      <c r="Z282" s="141"/>
      <c r="AA282" s="141"/>
      <c r="AB282" s="142"/>
      <c r="AE282" s="49"/>
      <c r="AF282" s="49"/>
      <c r="AG282" s="49"/>
      <c r="AH282" s="49"/>
      <c r="AI282" s="49"/>
      <c r="AJ282" s="49"/>
    </row>
    <row r="283" spans="2:36">
      <c r="B283" s="140" t="s">
        <v>397</v>
      </c>
      <c r="C283" s="141"/>
      <c r="D283" s="141"/>
      <c r="E283" s="141"/>
      <c r="F283" s="141"/>
      <c r="G283" s="142"/>
      <c r="H283" s="140" t="s">
        <v>373</v>
      </c>
      <c r="I283" s="141"/>
      <c r="J283" s="141"/>
      <c r="K283" s="141"/>
      <c r="L283" s="141"/>
      <c r="M283" s="141"/>
      <c r="N283" s="163"/>
      <c r="O283" s="164">
        <v>0.9</v>
      </c>
      <c r="P283" s="165"/>
      <c r="Q283" s="166"/>
      <c r="R283" s="140">
        <v>140</v>
      </c>
      <c r="S283" s="141"/>
      <c r="T283" s="142"/>
      <c r="U283" s="169">
        <v>48</v>
      </c>
      <c r="V283" s="141"/>
      <c r="W283" s="141"/>
      <c r="X283" s="142"/>
      <c r="Y283" s="140"/>
      <c r="Z283" s="141"/>
      <c r="AA283" s="141"/>
      <c r="AB283" s="142"/>
      <c r="AE283" s="49"/>
      <c r="AF283" s="49"/>
      <c r="AG283" s="49"/>
      <c r="AH283" s="49"/>
      <c r="AI283" s="49"/>
      <c r="AJ283" s="49"/>
    </row>
    <row r="284" spans="2:36">
      <c r="B284" s="140" t="s">
        <v>399</v>
      </c>
      <c r="C284" s="141"/>
      <c r="D284" s="141"/>
      <c r="E284" s="141"/>
      <c r="F284" s="141"/>
      <c r="G284" s="142"/>
      <c r="H284" s="140" t="s">
        <v>398</v>
      </c>
      <c r="I284" s="141"/>
      <c r="J284" s="141"/>
      <c r="K284" s="141"/>
      <c r="L284" s="141"/>
      <c r="M284" s="141"/>
      <c r="N284" s="163"/>
      <c r="O284" s="164">
        <v>0.9</v>
      </c>
      <c r="P284" s="165"/>
      <c r="Q284" s="166"/>
      <c r="R284" s="140">
        <v>40</v>
      </c>
      <c r="S284" s="141"/>
      <c r="T284" s="142"/>
      <c r="U284" s="169" t="s">
        <v>400</v>
      </c>
      <c r="V284" s="141"/>
      <c r="W284" s="141"/>
      <c r="X284" s="142"/>
      <c r="Y284" s="140"/>
      <c r="Z284" s="141"/>
      <c r="AA284" s="141"/>
      <c r="AB284" s="142"/>
      <c r="AE284" s="49"/>
      <c r="AF284" s="49"/>
      <c r="AG284" s="49"/>
      <c r="AH284" s="49"/>
      <c r="AI284" s="49"/>
      <c r="AJ284" s="49"/>
    </row>
    <row r="285" spans="2:36">
      <c r="B285" s="140" t="s">
        <v>401</v>
      </c>
      <c r="C285" s="141"/>
      <c r="D285" s="141"/>
      <c r="E285" s="141"/>
      <c r="F285" s="141"/>
      <c r="G285" s="142"/>
      <c r="H285" s="140" t="s">
        <v>398</v>
      </c>
      <c r="I285" s="141"/>
      <c r="J285" s="141"/>
      <c r="K285" s="141"/>
      <c r="L285" s="141"/>
      <c r="M285" s="141"/>
      <c r="N285" s="163"/>
      <c r="O285" s="164">
        <v>0.9</v>
      </c>
      <c r="P285" s="165"/>
      <c r="Q285" s="166"/>
      <c r="R285" s="140">
        <v>60</v>
      </c>
      <c r="S285" s="141"/>
      <c r="T285" s="142"/>
      <c r="U285" s="170" t="s">
        <v>369</v>
      </c>
      <c r="V285" s="170"/>
      <c r="W285" s="170"/>
      <c r="X285" s="171"/>
      <c r="Y285" s="140"/>
      <c r="Z285" s="141"/>
      <c r="AA285" s="141"/>
      <c r="AB285" s="142"/>
      <c r="AE285" s="49"/>
      <c r="AF285" s="49"/>
      <c r="AG285" s="49"/>
      <c r="AH285" s="49"/>
      <c r="AI285" s="49"/>
      <c r="AJ285" s="49"/>
    </row>
    <row r="286" spans="2:36">
      <c r="B286" s="140" t="s">
        <v>402</v>
      </c>
      <c r="C286" s="141"/>
      <c r="D286" s="141"/>
      <c r="E286" s="141"/>
      <c r="F286" s="141"/>
      <c r="G286" s="142"/>
      <c r="H286" s="140" t="s">
        <v>403</v>
      </c>
      <c r="I286" s="141"/>
      <c r="J286" s="141"/>
      <c r="K286" s="141"/>
      <c r="L286" s="141"/>
      <c r="M286" s="141"/>
      <c r="N286" s="163"/>
      <c r="O286" s="164">
        <v>0.9</v>
      </c>
      <c r="P286" s="165"/>
      <c r="Q286" s="166"/>
      <c r="R286" s="140">
        <v>60</v>
      </c>
      <c r="S286" s="141"/>
      <c r="T286" s="142"/>
      <c r="U286" s="167" t="s">
        <v>404</v>
      </c>
      <c r="V286" s="167"/>
      <c r="W286" s="167"/>
      <c r="X286" s="168"/>
      <c r="Y286" s="140"/>
      <c r="Z286" s="141"/>
      <c r="AA286" s="141"/>
      <c r="AB286" s="142"/>
      <c r="AE286" s="49"/>
      <c r="AF286" s="49"/>
      <c r="AG286" s="49"/>
      <c r="AH286" s="49"/>
      <c r="AI286" s="49"/>
      <c r="AJ286" s="49"/>
    </row>
    <row r="287" spans="2:36">
      <c r="B287" s="140" t="s">
        <v>405</v>
      </c>
      <c r="C287" s="141"/>
      <c r="D287" s="141"/>
      <c r="E287" s="141"/>
      <c r="F287" s="141"/>
      <c r="G287" s="142"/>
      <c r="H287" s="140" t="s">
        <v>403</v>
      </c>
      <c r="I287" s="141"/>
      <c r="J287" s="141"/>
      <c r="K287" s="141"/>
      <c r="L287" s="141"/>
      <c r="M287" s="141"/>
      <c r="N287" s="163"/>
      <c r="O287" s="164">
        <v>0.9</v>
      </c>
      <c r="P287" s="165"/>
      <c r="Q287" s="166"/>
      <c r="R287" s="140">
        <v>80</v>
      </c>
      <c r="S287" s="141"/>
      <c r="T287" s="142"/>
      <c r="U287" s="169" t="s">
        <v>406</v>
      </c>
      <c r="V287" s="141"/>
      <c r="W287" s="141"/>
      <c r="X287" s="142"/>
      <c r="Y287" s="140"/>
      <c r="Z287" s="141"/>
      <c r="AA287" s="141"/>
      <c r="AB287" s="142"/>
      <c r="AE287" s="49"/>
      <c r="AF287" s="49"/>
      <c r="AG287" s="49"/>
      <c r="AH287" s="49"/>
      <c r="AI287" s="49"/>
      <c r="AJ287" s="49"/>
    </row>
    <row r="288" spans="2:36" ht="15" thickBot="1">
      <c r="B288" s="143"/>
      <c r="C288" s="144"/>
      <c r="D288" s="144"/>
      <c r="E288" s="144"/>
      <c r="F288" s="144"/>
      <c r="G288" s="145"/>
      <c r="H288" s="143"/>
      <c r="I288" s="144"/>
      <c r="J288" s="144"/>
      <c r="K288" s="144"/>
      <c r="L288" s="144"/>
      <c r="M288" s="144"/>
      <c r="N288" s="161"/>
      <c r="O288" s="143"/>
      <c r="P288" s="144"/>
      <c r="Q288" s="145"/>
      <c r="R288" s="143"/>
      <c r="S288" s="144"/>
      <c r="T288" s="145"/>
      <c r="U288" s="162"/>
      <c r="V288" s="144"/>
      <c r="W288" s="144"/>
      <c r="X288" s="145"/>
      <c r="Y288" s="143"/>
      <c r="Z288" s="144"/>
      <c r="AA288" s="144"/>
      <c r="AB288" s="145"/>
    </row>
  </sheetData>
  <sheetProtection password="D4ED" sheet="1" objects="1" scenarios="1"/>
  <mergeCells count="2088">
    <mergeCell ref="AD142:AG142"/>
    <mergeCell ref="H143:N143"/>
    <mergeCell ref="O143:Q143"/>
    <mergeCell ref="AD143:AG143"/>
    <mergeCell ref="H142:N142"/>
    <mergeCell ref="O142:Q142"/>
    <mergeCell ref="R142:T142"/>
    <mergeCell ref="U142:W142"/>
    <mergeCell ref="X142:Z142"/>
    <mergeCell ref="AA142:AC142"/>
    <mergeCell ref="R143:T143"/>
    <mergeCell ref="U143:W143"/>
    <mergeCell ref="X143:Z143"/>
    <mergeCell ref="AA143:AC143"/>
    <mergeCell ref="AD138:AG138"/>
    <mergeCell ref="H139:N139"/>
    <mergeCell ref="O139:Q139"/>
    <mergeCell ref="AD139:AG139"/>
    <mergeCell ref="H138:N138"/>
    <mergeCell ref="O138:Q138"/>
    <mergeCell ref="R138:T138"/>
    <mergeCell ref="U138:W138"/>
    <mergeCell ref="X138:Z138"/>
    <mergeCell ref="AA138:AC138"/>
    <mergeCell ref="R139:T139"/>
    <mergeCell ref="U139:W139"/>
    <mergeCell ref="X139:Z139"/>
    <mergeCell ref="AA139:AC139"/>
    <mergeCell ref="AD140:AG140"/>
    <mergeCell ref="H141:N141"/>
    <mergeCell ref="O141:Q141"/>
    <mergeCell ref="AD141:AG141"/>
    <mergeCell ref="H140:N140"/>
    <mergeCell ref="O140:Q140"/>
    <mergeCell ref="R140:T140"/>
    <mergeCell ref="U140:W140"/>
    <mergeCell ref="X140:Z140"/>
    <mergeCell ref="AA140:AC140"/>
    <mergeCell ref="R141:T141"/>
    <mergeCell ref="U141:W141"/>
    <mergeCell ref="X141:Z141"/>
    <mergeCell ref="AA141:AC141"/>
    <mergeCell ref="AD134:AG134"/>
    <mergeCell ref="H135:N135"/>
    <mergeCell ref="O135:Q135"/>
    <mergeCell ref="AD135:AG135"/>
    <mergeCell ref="H134:N134"/>
    <mergeCell ref="O134:Q134"/>
    <mergeCell ref="R134:T134"/>
    <mergeCell ref="U134:W134"/>
    <mergeCell ref="X134:Z134"/>
    <mergeCell ref="AA134:AC134"/>
    <mergeCell ref="R135:T135"/>
    <mergeCell ref="U135:W135"/>
    <mergeCell ref="X135:Z135"/>
    <mergeCell ref="AA135:AC135"/>
    <mergeCell ref="AD136:AG136"/>
    <mergeCell ref="H137:N137"/>
    <mergeCell ref="O137:Q137"/>
    <mergeCell ref="AD137:AG137"/>
    <mergeCell ref="H136:N136"/>
    <mergeCell ref="O136:Q136"/>
    <mergeCell ref="R136:T136"/>
    <mergeCell ref="U136:W136"/>
    <mergeCell ref="X136:Z136"/>
    <mergeCell ref="AA136:AC136"/>
    <mergeCell ref="R137:T137"/>
    <mergeCell ref="U137:W137"/>
    <mergeCell ref="X137:Z137"/>
    <mergeCell ref="AA137:AC137"/>
    <mergeCell ref="AD130:AG130"/>
    <mergeCell ref="H131:N131"/>
    <mergeCell ref="O131:Q131"/>
    <mergeCell ref="AD131:AG131"/>
    <mergeCell ref="H130:N130"/>
    <mergeCell ref="O130:Q130"/>
    <mergeCell ref="R130:T130"/>
    <mergeCell ref="U130:W130"/>
    <mergeCell ref="X130:Z130"/>
    <mergeCell ref="AA130:AC130"/>
    <mergeCell ref="R131:T131"/>
    <mergeCell ref="U131:W131"/>
    <mergeCell ref="X131:Z131"/>
    <mergeCell ref="AA131:AC131"/>
    <mergeCell ref="AD132:AG132"/>
    <mergeCell ref="H133:N133"/>
    <mergeCell ref="O133:Q133"/>
    <mergeCell ref="AD133:AG133"/>
    <mergeCell ref="H132:N132"/>
    <mergeCell ref="O132:Q132"/>
    <mergeCell ref="R132:T132"/>
    <mergeCell ref="U132:W132"/>
    <mergeCell ref="X132:Z132"/>
    <mergeCell ref="AA132:AC132"/>
    <mergeCell ref="R133:T133"/>
    <mergeCell ref="U133:W133"/>
    <mergeCell ref="X133:Z133"/>
    <mergeCell ref="AA133:AC133"/>
    <mergeCell ref="AD126:AG126"/>
    <mergeCell ref="H127:N127"/>
    <mergeCell ref="O127:Q127"/>
    <mergeCell ref="AD127:AG127"/>
    <mergeCell ref="H126:N126"/>
    <mergeCell ref="O126:Q126"/>
    <mergeCell ref="R126:T126"/>
    <mergeCell ref="U126:W126"/>
    <mergeCell ref="X126:Z126"/>
    <mergeCell ref="AA126:AC126"/>
    <mergeCell ref="R127:T127"/>
    <mergeCell ref="U127:W127"/>
    <mergeCell ref="X127:Z127"/>
    <mergeCell ref="AA127:AC127"/>
    <mergeCell ref="AD128:AG128"/>
    <mergeCell ref="H129:N129"/>
    <mergeCell ref="O129:Q129"/>
    <mergeCell ref="AD129:AG129"/>
    <mergeCell ref="H128:N128"/>
    <mergeCell ref="O128:Q128"/>
    <mergeCell ref="R128:T128"/>
    <mergeCell ref="U128:W128"/>
    <mergeCell ref="X128:Z128"/>
    <mergeCell ref="AA128:AC128"/>
    <mergeCell ref="R129:T129"/>
    <mergeCell ref="U129:W129"/>
    <mergeCell ref="X129:Z129"/>
    <mergeCell ref="AA129:AC129"/>
    <mergeCell ref="AD122:AG122"/>
    <mergeCell ref="H123:N123"/>
    <mergeCell ref="O123:Q123"/>
    <mergeCell ref="AD123:AG123"/>
    <mergeCell ref="H122:N122"/>
    <mergeCell ref="O122:Q122"/>
    <mergeCell ref="R122:T122"/>
    <mergeCell ref="U122:W122"/>
    <mergeCell ref="X122:Z122"/>
    <mergeCell ref="AA122:AC122"/>
    <mergeCell ref="R123:T123"/>
    <mergeCell ref="U123:W123"/>
    <mergeCell ref="X123:Z123"/>
    <mergeCell ref="AA123:AC123"/>
    <mergeCell ref="AD124:AG124"/>
    <mergeCell ref="H125:N125"/>
    <mergeCell ref="O125:Q125"/>
    <mergeCell ref="AD125:AG125"/>
    <mergeCell ref="H124:N124"/>
    <mergeCell ref="O124:Q124"/>
    <mergeCell ref="R124:T124"/>
    <mergeCell ref="U124:W124"/>
    <mergeCell ref="X124:Z124"/>
    <mergeCell ref="AA124:AC124"/>
    <mergeCell ref="R125:T125"/>
    <mergeCell ref="U125:W125"/>
    <mergeCell ref="X125:Z125"/>
    <mergeCell ref="AA125:AC125"/>
    <mergeCell ref="AD118:AG118"/>
    <mergeCell ref="H119:N119"/>
    <mergeCell ref="O119:Q119"/>
    <mergeCell ref="AD119:AG119"/>
    <mergeCell ref="H118:N118"/>
    <mergeCell ref="O118:Q118"/>
    <mergeCell ref="R118:T118"/>
    <mergeCell ref="U118:W118"/>
    <mergeCell ref="X118:Z118"/>
    <mergeCell ref="AA118:AC118"/>
    <mergeCell ref="R119:T119"/>
    <mergeCell ref="U119:W119"/>
    <mergeCell ref="X119:Z119"/>
    <mergeCell ref="AA119:AC119"/>
    <mergeCell ref="AD120:AG120"/>
    <mergeCell ref="H121:N121"/>
    <mergeCell ref="O121:Q121"/>
    <mergeCell ref="AD121:AG121"/>
    <mergeCell ref="H120:N120"/>
    <mergeCell ref="O120:Q120"/>
    <mergeCell ref="R120:T120"/>
    <mergeCell ref="U120:W120"/>
    <mergeCell ref="X120:Z120"/>
    <mergeCell ref="AA120:AC120"/>
    <mergeCell ref="R121:T121"/>
    <mergeCell ref="U121:W121"/>
    <mergeCell ref="X121:Z121"/>
    <mergeCell ref="AA121:AC121"/>
    <mergeCell ref="O110:Q110"/>
    <mergeCell ref="AD112:AG112"/>
    <mergeCell ref="H113:N113"/>
    <mergeCell ref="O113:Q113"/>
    <mergeCell ref="AD113:AG113"/>
    <mergeCell ref="H112:N112"/>
    <mergeCell ref="O112:Q112"/>
    <mergeCell ref="R112:T112"/>
    <mergeCell ref="U112:W112"/>
    <mergeCell ref="X112:Z112"/>
    <mergeCell ref="AA112:AC112"/>
    <mergeCell ref="R113:T113"/>
    <mergeCell ref="U113:W113"/>
    <mergeCell ref="X113:Z113"/>
    <mergeCell ref="AA113:AC113"/>
    <mergeCell ref="AD114:AG114"/>
    <mergeCell ref="H117:N117"/>
    <mergeCell ref="O117:Q117"/>
    <mergeCell ref="AD117:AG117"/>
    <mergeCell ref="H114:N114"/>
    <mergeCell ref="O114:Q114"/>
    <mergeCell ref="R114:T114"/>
    <mergeCell ref="U114:W114"/>
    <mergeCell ref="X114:Z114"/>
    <mergeCell ref="AA114:AC114"/>
    <mergeCell ref="R117:T117"/>
    <mergeCell ref="U117:W117"/>
    <mergeCell ref="X117:Z117"/>
    <mergeCell ref="AA117:AC117"/>
    <mergeCell ref="H115:N115"/>
    <mergeCell ref="AD103:AG103"/>
    <mergeCell ref="H103:N103"/>
    <mergeCell ref="O103:Q103"/>
    <mergeCell ref="R103:T103"/>
    <mergeCell ref="U103:W103"/>
    <mergeCell ref="X103:Z103"/>
    <mergeCell ref="AA103:AC103"/>
    <mergeCell ref="AD104:AG104"/>
    <mergeCell ref="H105:N105"/>
    <mergeCell ref="O105:Q105"/>
    <mergeCell ref="AD105:AG105"/>
    <mergeCell ref="H104:N104"/>
    <mergeCell ref="O104:Q104"/>
    <mergeCell ref="R105:T105"/>
    <mergeCell ref="U105:W105"/>
    <mergeCell ref="X105:Z105"/>
    <mergeCell ref="AA105:AC105"/>
    <mergeCell ref="AD99:AG99"/>
    <mergeCell ref="H100:N100"/>
    <mergeCell ref="O100:Q100"/>
    <mergeCell ref="AD100:AG100"/>
    <mergeCell ref="H99:N99"/>
    <mergeCell ref="O99:Q99"/>
    <mergeCell ref="R99:T99"/>
    <mergeCell ref="U99:W99"/>
    <mergeCell ref="X99:Z99"/>
    <mergeCell ref="AA99:AC99"/>
    <mergeCell ref="R100:T100"/>
    <mergeCell ref="U100:W100"/>
    <mergeCell ref="X100:Z100"/>
    <mergeCell ref="AA100:AC100"/>
    <mergeCell ref="AD101:AG101"/>
    <mergeCell ref="H102:N102"/>
    <mergeCell ref="O102:Q102"/>
    <mergeCell ref="AD102:AG102"/>
    <mergeCell ref="H101:N101"/>
    <mergeCell ref="O101:Q101"/>
    <mergeCell ref="R101:T101"/>
    <mergeCell ref="U101:W101"/>
    <mergeCell ref="X101:Z101"/>
    <mergeCell ref="AA101:AC101"/>
    <mergeCell ref="R102:T102"/>
    <mergeCell ref="U102:W102"/>
    <mergeCell ref="X102:Z102"/>
    <mergeCell ref="AA102:AC102"/>
    <mergeCell ref="AD95:AG95"/>
    <mergeCell ref="H96:N96"/>
    <mergeCell ref="O96:Q96"/>
    <mergeCell ref="AD96:AG96"/>
    <mergeCell ref="H95:N95"/>
    <mergeCell ref="O95:Q95"/>
    <mergeCell ref="R95:T95"/>
    <mergeCell ref="U95:W95"/>
    <mergeCell ref="X95:Z95"/>
    <mergeCell ref="AA95:AC95"/>
    <mergeCell ref="R96:T96"/>
    <mergeCell ref="U96:W96"/>
    <mergeCell ref="X96:Z96"/>
    <mergeCell ref="AA96:AC96"/>
    <mergeCell ref="AD97:AG97"/>
    <mergeCell ref="H98:N98"/>
    <mergeCell ref="O98:Q98"/>
    <mergeCell ref="AD98:AG98"/>
    <mergeCell ref="H97:N97"/>
    <mergeCell ref="O97:Q97"/>
    <mergeCell ref="R97:T97"/>
    <mergeCell ref="U97:W97"/>
    <mergeCell ref="X97:Z97"/>
    <mergeCell ref="AA97:AC97"/>
    <mergeCell ref="R98:T98"/>
    <mergeCell ref="U98:W98"/>
    <mergeCell ref="X98:Z98"/>
    <mergeCell ref="AA98:AC98"/>
    <mergeCell ref="AD90:AG90"/>
    <mergeCell ref="H91:N91"/>
    <mergeCell ref="O91:Q91"/>
    <mergeCell ref="AD91:AG91"/>
    <mergeCell ref="H90:N90"/>
    <mergeCell ref="O90:Q90"/>
    <mergeCell ref="R90:T90"/>
    <mergeCell ref="U90:W90"/>
    <mergeCell ref="X90:Z90"/>
    <mergeCell ref="AA90:AC90"/>
    <mergeCell ref="R91:T91"/>
    <mergeCell ref="U91:W91"/>
    <mergeCell ref="X91:Z91"/>
    <mergeCell ref="AA91:AC91"/>
    <mergeCell ref="AD92:AG92"/>
    <mergeCell ref="H94:N94"/>
    <mergeCell ref="O94:Q94"/>
    <mergeCell ref="AD94:AG94"/>
    <mergeCell ref="H92:N92"/>
    <mergeCell ref="O92:Q92"/>
    <mergeCell ref="R92:T92"/>
    <mergeCell ref="U92:W92"/>
    <mergeCell ref="X92:Z92"/>
    <mergeCell ref="AA92:AC92"/>
    <mergeCell ref="R94:T94"/>
    <mergeCell ref="U94:W94"/>
    <mergeCell ref="X94:Z94"/>
    <mergeCell ref="AA94:AC94"/>
    <mergeCell ref="H93:N93"/>
    <mergeCell ref="AD86:AG86"/>
    <mergeCell ref="H87:N87"/>
    <mergeCell ref="O87:Q87"/>
    <mergeCell ref="AD87:AG87"/>
    <mergeCell ref="H86:N86"/>
    <mergeCell ref="O86:Q86"/>
    <mergeCell ref="R86:T86"/>
    <mergeCell ref="U86:W86"/>
    <mergeCell ref="X86:Z86"/>
    <mergeCell ref="AA86:AC86"/>
    <mergeCell ref="R87:T87"/>
    <mergeCell ref="U87:W87"/>
    <mergeCell ref="X87:Z87"/>
    <mergeCell ref="AA87:AC87"/>
    <mergeCell ref="AD88:AG88"/>
    <mergeCell ref="H89:N89"/>
    <mergeCell ref="O89:Q89"/>
    <mergeCell ref="AD89:AG89"/>
    <mergeCell ref="H88:N88"/>
    <mergeCell ref="O88:Q88"/>
    <mergeCell ref="R88:T88"/>
    <mergeCell ref="U88:W88"/>
    <mergeCell ref="X88:Z88"/>
    <mergeCell ref="AA88:AC88"/>
    <mergeCell ref="R89:T89"/>
    <mergeCell ref="U89:W89"/>
    <mergeCell ref="X89:Z89"/>
    <mergeCell ref="AA89:AC89"/>
    <mergeCell ref="AD82:AG82"/>
    <mergeCell ref="H83:N83"/>
    <mergeCell ref="O83:Q83"/>
    <mergeCell ref="AD83:AG83"/>
    <mergeCell ref="H82:N82"/>
    <mergeCell ref="O82:Q82"/>
    <mergeCell ref="R82:T82"/>
    <mergeCell ref="U82:W82"/>
    <mergeCell ref="X82:Z82"/>
    <mergeCell ref="AA82:AC82"/>
    <mergeCell ref="R83:T83"/>
    <mergeCell ref="U83:W83"/>
    <mergeCell ref="X83:Z83"/>
    <mergeCell ref="AA83:AC83"/>
    <mergeCell ref="AD84:AG84"/>
    <mergeCell ref="H85:N85"/>
    <mergeCell ref="O85:Q85"/>
    <mergeCell ref="AD85:AG85"/>
    <mergeCell ref="H84:N84"/>
    <mergeCell ref="O84:Q84"/>
    <mergeCell ref="R84:T84"/>
    <mergeCell ref="U84:W84"/>
    <mergeCell ref="X84:Z84"/>
    <mergeCell ref="AA84:AC84"/>
    <mergeCell ref="R85:T85"/>
    <mergeCell ref="U85:W85"/>
    <mergeCell ref="X85:Z85"/>
    <mergeCell ref="AA85:AC85"/>
    <mergeCell ref="AD78:AG78"/>
    <mergeCell ref="H79:N79"/>
    <mergeCell ref="O79:Q79"/>
    <mergeCell ref="AD79:AG79"/>
    <mergeCell ref="H78:N78"/>
    <mergeCell ref="O78:Q78"/>
    <mergeCell ref="R78:T78"/>
    <mergeCell ref="U78:W78"/>
    <mergeCell ref="X78:Z78"/>
    <mergeCell ref="AA78:AC78"/>
    <mergeCell ref="R79:T79"/>
    <mergeCell ref="U79:W79"/>
    <mergeCell ref="X79:Z79"/>
    <mergeCell ref="AA79:AC79"/>
    <mergeCell ref="AD80:AG80"/>
    <mergeCell ref="H81:N81"/>
    <mergeCell ref="O81:Q81"/>
    <mergeCell ref="AD81:AG81"/>
    <mergeCell ref="H80:N80"/>
    <mergeCell ref="O80:Q80"/>
    <mergeCell ref="R80:T80"/>
    <mergeCell ref="U80:W80"/>
    <mergeCell ref="X80:Z80"/>
    <mergeCell ref="AA80:AC80"/>
    <mergeCell ref="R81:T81"/>
    <mergeCell ref="U81:W81"/>
    <mergeCell ref="X81:Z81"/>
    <mergeCell ref="AA81:AC81"/>
    <mergeCell ref="AD74:AG74"/>
    <mergeCell ref="H75:N75"/>
    <mergeCell ref="O75:Q75"/>
    <mergeCell ref="AD75:AG75"/>
    <mergeCell ref="H74:N74"/>
    <mergeCell ref="O74:Q74"/>
    <mergeCell ref="R74:T74"/>
    <mergeCell ref="U74:W74"/>
    <mergeCell ref="X74:Z74"/>
    <mergeCell ref="AA74:AC74"/>
    <mergeCell ref="R75:T75"/>
    <mergeCell ref="U75:W75"/>
    <mergeCell ref="X75:Z75"/>
    <mergeCell ref="AA75:AC75"/>
    <mergeCell ref="AD76:AG76"/>
    <mergeCell ref="H77:N77"/>
    <mergeCell ref="O77:Q77"/>
    <mergeCell ref="AD77:AG77"/>
    <mergeCell ref="H76:N76"/>
    <mergeCell ref="O76:Q76"/>
    <mergeCell ref="R76:T76"/>
    <mergeCell ref="U76:W76"/>
    <mergeCell ref="X76:Z76"/>
    <mergeCell ref="AA76:AC76"/>
    <mergeCell ref="R77:T77"/>
    <mergeCell ref="U77:W77"/>
    <mergeCell ref="X77:Z77"/>
    <mergeCell ref="AA77:AC77"/>
    <mergeCell ref="AD66:AG66"/>
    <mergeCell ref="H66:N66"/>
    <mergeCell ref="O66:Q66"/>
    <mergeCell ref="R66:U66"/>
    <mergeCell ref="V66:Y66"/>
    <mergeCell ref="Z66:AC66"/>
    <mergeCell ref="H70:N71"/>
    <mergeCell ref="O70:Q71"/>
    <mergeCell ref="R70:T71"/>
    <mergeCell ref="U70:W71"/>
    <mergeCell ref="X70:Z71"/>
    <mergeCell ref="AA70:AC71"/>
    <mergeCell ref="AD72:AG72"/>
    <mergeCell ref="H73:N73"/>
    <mergeCell ref="O73:Q73"/>
    <mergeCell ref="AD73:AG73"/>
    <mergeCell ref="H72:N72"/>
    <mergeCell ref="O72:Q72"/>
    <mergeCell ref="AD70:AG71"/>
    <mergeCell ref="R72:T72"/>
    <mergeCell ref="U72:W72"/>
    <mergeCell ref="X72:Z72"/>
    <mergeCell ref="AA72:AC72"/>
    <mergeCell ref="R73:T73"/>
    <mergeCell ref="U73:W73"/>
    <mergeCell ref="X73:Z73"/>
    <mergeCell ref="AA73:AC73"/>
    <mergeCell ref="AD62:AG62"/>
    <mergeCell ref="H63:N63"/>
    <mergeCell ref="O63:Q63"/>
    <mergeCell ref="R63:U63"/>
    <mergeCell ref="V63:Y63"/>
    <mergeCell ref="Z63:AC63"/>
    <mergeCell ref="AD63:AG63"/>
    <mergeCell ref="H62:N62"/>
    <mergeCell ref="O62:Q62"/>
    <mergeCell ref="R62:U62"/>
    <mergeCell ref="V62:Y62"/>
    <mergeCell ref="Z62:AC62"/>
    <mergeCell ref="AD64:AG64"/>
    <mergeCell ref="H65:N65"/>
    <mergeCell ref="O65:Q65"/>
    <mergeCell ref="R65:U65"/>
    <mergeCell ref="V65:Y65"/>
    <mergeCell ref="Z65:AC65"/>
    <mergeCell ref="AD65:AG65"/>
    <mergeCell ref="H64:N64"/>
    <mergeCell ref="O64:Q64"/>
    <mergeCell ref="R64:U64"/>
    <mergeCell ref="V64:Y64"/>
    <mergeCell ref="Z64:AC64"/>
    <mergeCell ref="AD58:AG58"/>
    <mergeCell ref="H59:N59"/>
    <mergeCell ref="O59:Q59"/>
    <mergeCell ref="R59:U59"/>
    <mergeCell ref="V59:Y59"/>
    <mergeCell ref="Z59:AC59"/>
    <mergeCell ref="AD59:AG59"/>
    <mergeCell ref="H58:N58"/>
    <mergeCell ref="O58:Q58"/>
    <mergeCell ref="R58:U58"/>
    <mergeCell ref="V58:Y58"/>
    <mergeCell ref="Z58:AC58"/>
    <mergeCell ref="AD60:AG60"/>
    <mergeCell ref="H61:N61"/>
    <mergeCell ref="O61:Q61"/>
    <mergeCell ref="R61:U61"/>
    <mergeCell ref="V61:Y61"/>
    <mergeCell ref="Z61:AC61"/>
    <mergeCell ref="AD61:AG61"/>
    <mergeCell ref="H60:N60"/>
    <mergeCell ref="O60:Q60"/>
    <mergeCell ref="R60:U60"/>
    <mergeCell ref="V60:Y60"/>
    <mergeCell ref="Z60:AC60"/>
    <mergeCell ref="AD54:AG54"/>
    <mergeCell ref="H55:N55"/>
    <mergeCell ref="O55:Q55"/>
    <mergeCell ref="R55:U55"/>
    <mergeCell ref="V55:Y55"/>
    <mergeCell ref="Z55:AC55"/>
    <mergeCell ref="AD55:AG55"/>
    <mergeCell ref="H54:N54"/>
    <mergeCell ref="O54:Q54"/>
    <mergeCell ref="R54:U54"/>
    <mergeCell ref="V54:Y54"/>
    <mergeCell ref="Z54:AC54"/>
    <mergeCell ref="AD56:AG56"/>
    <mergeCell ref="H57:N57"/>
    <mergeCell ref="O57:Q57"/>
    <mergeCell ref="R57:U57"/>
    <mergeCell ref="V57:Y57"/>
    <mergeCell ref="Z57:AC57"/>
    <mergeCell ref="AD57:AG57"/>
    <mergeCell ref="H56:N56"/>
    <mergeCell ref="O56:Q56"/>
    <mergeCell ref="R56:U56"/>
    <mergeCell ref="V56:Y56"/>
    <mergeCell ref="Z56:AC56"/>
    <mergeCell ref="AD50:AG50"/>
    <mergeCell ref="H51:N51"/>
    <mergeCell ref="O51:Q51"/>
    <mergeCell ref="R51:U51"/>
    <mergeCell ref="V51:Y51"/>
    <mergeCell ref="Z51:AC51"/>
    <mergeCell ref="AD51:AG51"/>
    <mergeCell ref="H50:N50"/>
    <mergeCell ref="O50:Q50"/>
    <mergeCell ref="R50:U50"/>
    <mergeCell ref="V50:Y50"/>
    <mergeCell ref="Z50:AC50"/>
    <mergeCell ref="AD52:AG52"/>
    <mergeCell ref="H53:N53"/>
    <mergeCell ref="O53:Q53"/>
    <mergeCell ref="R53:U53"/>
    <mergeCell ref="V53:Y53"/>
    <mergeCell ref="Z53:AC53"/>
    <mergeCell ref="AD53:AG53"/>
    <mergeCell ref="H52:N52"/>
    <mergeCell ref="O52:Q52"/>
    <mergeCell ref="R52:U52"/>
    <mergeCell ref="V52:Y52"/>
    <mergeCell ref="Z52:AC52"/>
    <mergeCell ref="AD46:AG46"/>
    <mergeCell ref="H47:N47"/>
    <mergeCell ref="O47:Q47"/>
    <mergeCell ref="R47:U47"/>
    <mergeCell ref="V47:Y47"/>
    <mergeCell ref="Z47:AC47"/>
    <mergeCell ref="AD47:AG47"/>
    <mergeCell ref="H46:N46"/>
    <mergeCell ref="O46:Q46"/>
    <mergeCell ref="R46:U46"/>
    <mergeCell ref="V46:Y46"/>
    <mergeCell ref="Z46:AC46"/>
    <mergeCell ref="AD48:AG48"/>
    <mergeCell ref="H49:N49"/>
    <mergeCell ref="O49:Q49"/>
    <mergeCell ref="R49:U49"/>
    <mergeCell ref="V49:Y49"/>
    <mergeCell ref="Z49:AC49"/>
    <mergeCell ref="AD49:AG49"/>
    <mergeCell ref="H48:N48"/>
    <mergeCell ref="O48:Q48"/>
    <mergeCell ref="R48:U48"/>
    <mergeCell ref="V48:Y48"/>
    <mergeCell ref="Z48:AC48"/>
    <mergeCell ref="AD42:AG42"/>
    <mergeCell ref="H43:N43"/>
    <mergeCell ref="O43:Q43"/>
    <mergeCell ref="R43:U43"/>
    <mergeCell ref="V43:Y43"/>
    <mergeCell ref="Z43:AC43"/>
    <mergeCell ref="AD43:AG43"/>
    <mergeCell ref="H42:N42"/>
    <mergeCell ref="O42:Q42"/>
    <mergeCell ref="R42:U42"/>
    <mergeCell ref="V42:Y42"/>
    <mergeCell ref="Z42:AC42"/>
    <mergeCell ref="AD44:AG44"/>
    <mergeCell ref="H45:N45"/>
    <mergeCell ref="O45:Q45"/>
    <mergeCell ref="R45:U45"/>
    <mergeCell ref="V45:Y45"/>
    <mergeCell ref="Z45:AC45"/>
    <mergeCell ref="AD45:AG45"/>
    <mergeCell ref="H44:N44"/>
    <mergeCell ref="O44:Q44"/>
    <mergeCell ref="R44:U44"/>
    <mergeCell ref="V44:Y44"/>
    <mergeCell ref="Z44:AC44"/>
    <mergeCell ref="AD37:AG37"/>
    <mergeCell ref="H38:N38"/>
    <mergeCell ref="O38:Q38"/>
    <mergeCell ref="R38:U38"/>
    <mergeCell ref="V38:Y38"/>
    <mergeCell ref="Z38:AC38"/>
    <mergeCell ref="AD38:AG38"/>
    <mergeCell ref="H37:N37"/>
    <mergeCell ref="O37:Q37"/>
    <mergeCell ref="R37:U37"/>
    <mergeCell ref="V37:Y37"/>
    <mergeCell ref="Z37:AC37"/>
    <mergeCell ref="AD39:AG39"/>
    <mergeCell ref="H41:N41"/>
    <mergeCell ref="O41:Q41"/>
    <mergeCell ref="R41:U41"/>
    <mergeCell ref="V41:Y41"/>
    <mergeCell ref="Z41:AC41"/>
    <mergeCell ref="AD41:AG41"/>
    <mergeCell ref="H39:N39"/>
    <mergeCell ref="O39:Q39"/>
    <mergeCell ref="R39:U39"/>
    <mergeCell ref="V39:Y39"/>
    <mergeCell ref="Z39:AC39"/>
    <mergeCell ref="AD33:AG33"/>
    <mergeCell ref="H34:N34"/>
    <mergeCell ref="O34:Q34"/>
    <mergeCell ref="R34:U34"/>
    <mergeCell ref="V34:Y34"/>
    <mergeCell ref="Z34:AC34"/>
    <mergeCell ref="AD34:AG34"/>
    <mergeCell ref="H33:N33"/>
    <mergeCell ref="O33:Q33"/>
    <mergeCell ref="R33:U33"/>
    <mergeCell ref="V33:Y33"/>
    <mergeCell ref="Z33:AC33"/>
    <mergeCell ref="AD35:AG35"/>
    <mergeCell ref="H36:N36"/>
    <mergeCell ref="O36:Q36"/>
    <mergeCell ref="R36:U36"/>
    <mergeCell ref="V36:Y36"/>
    <mergeCell ref="Z36:AC36"/>
    <mergeCell ref="AD36:AG36"/>
    <mergeCell ref="H35:N35"/>
    <mergeCell ref="O35:Q35"/>
    <mergeCell ref="R35:U35"/>
    <mergeCell ref="V35:Y35"/>
    <mergeCell ref="Z35:AC35"/>
    <mergeCell ref="AD29:AG29"/>
    <mergeCell ref="H30:N30"/>
    <mergeCell ref="O30:Q30"/>
    <mergeCell ref="R30:U30"/>
    <mergeCell ref="V30:Y30"/>
    <mergeCell ref="Z30:AC30"/>
    <mergeCell ref="AD30:AG30"/>
    <mergeCell ref="H29:N29"/>
    <mergeCell ref="O29:Q29"/>
    <mergeCell ref="R29:U29"/>
    <mergeCell ref="V29:Y29"/>
    <mergeCell ref="Z29:AC29"/>
    <mergeCell ref="AD31:AG31"/>
    <mergeCell ref="H32:N32"/>
    <mergeCell ref="O32:Q32"/>
    <mergeCell ref="R32:U32"/>
    <mergeCell ref="V32:Y32"/>
    <mergeCell ref="Z32:AC32"/>
    <mergeCell ref="AD32:AG32"/>
    <mergeCell ref="H31:N31"/>
    <mergeCell ref="O31:Q31"/>
    <mergeCell ref="R31:U31"/>
    <mergeCell ref="V31:Y31"/>
    <mergeCell ref="Z31:AC31"/>
    <mergeCell ref="AD25:AG25"/>
    <mergeCell ref="H26:N26"/>
    <mergeCell ref="O26:Q26"/>
    <mergeCell ref="R26:U26"/>
    <mergeCell ref="V26:Y26"/>
    <mergeCell ref="Z26:AC26"/>
    <mergeCell ref="AD26:AG26"/>
    <mergeCell ref="H25:N25"/>
    <mergeCell ref="O25:Q25"/>
    <mergeCell ref="R25:U25"/>
    <mergeCell ref="V25:Y25"/>
    <mergeCell ref="Z25:AC25"/>
    <mergeCell ref="AD27:AG27"/>
    <mergeCell ref="H28:N28"/>
    <mergeCell ref="O28:Q28"/>
    <mergeCell ref="R28:U28"/>
    <mergeCell ref="V28:Y28"/>
    <mergeCell ref="Z28:AC28"/>
    <mergeCell ref="AD28:AG28"/>
    <mergeCell ref="H27:N27"/>
    <mergeCell ref="O27:Q27"/>
    <mergeCell ref="R27:U27"/>
    <mergeCell ref="V27:Y27"/>
    <mergeCell ref="Z27:AC27"/>
    <mergeCell ref="AD21:AG21"/>
    <mergeCell ref="H22:N22"/>
    <mergeCell ref="O22:Q22"/>
    <mergeCell ref="R22:U22"/>
    <mergeCell ref="V22:Y22"/>
    <mergeCell ref="Z22:AC22"/>
    <mergeCell ref="AD22:AG22"/>
    <mergeCell ref="H21:N21"/>
    <mergeCell ref="O21:Q21"/>
    <mergeCell ref="R21:U21"/>
    <mergeCell ref="V21:Y21"/>
    <mergeCell ref="Z21:AC21"/>
    <mergeCell ref="AD23:AG23"/>
    <mergeCell ref="H24:N24"/>
    <mergeCell ref="O24:Q24"/>
    <mergeCell ref="R24:U24"/>
    <mergeCell ref="V24:Y24"/>
    <mergeCell ref="Z24:AC24"/>
    <mergeCell ref="AD24:AG24"/>
    <mergeCell ref="H23:N23"/>
    <mergeCell ref="O23:Q23"/>
    <mergeCell ref="R23:U23"/>
    <mergeCell ref="V23:Y23"/>
    <mergeCell ref="Z23:AC23"/>
    <mergeCell ref="AD17:AG17"/>
    <mergeCell ref="H18:N18"/>
    <mergeCell ref="O18:Q18"/>
    <mergeCell ref="R18:U18"/>
    <mergeCell ref="V18:Y18"/>
    <mergeCell ref="Z18:AC18"/>
    <mergeCell ref="AD18:AG18"/>
    <mergeCell ref="H17:N17"/>
    <mergeCell ref="O17:Q17"/>
    <mergeCell ref="R17:U17"/>
    <mergeCell ref="V17:Y17"/>
    <mergeCell ref="Z17:AC17"/>
    <mergeCell ref="AD19:AG19"/>
    <mergeCell ref="H20:N20"/>
    <mergeCell ref="O20:Q20"/>
    <mergeCell ref="R20:U20"/>
    <mergeCell ref="V20:Y20"/>
    <mergeCell ref="Z20:AC20"/>
    <mergeCell ref="AD20:AG20"/>
    <mergeCell ref="H19:N19"/>
    <mergeCell ref="O19:Q19"/>
    <mergeCell ref="R19:U19"/>
    <mergeCell ref="V19:Y19"/>
    <mergeCell ref="Z19:AC19"/>
    <mergeCell ref="AD13:AG13"/>
    <mergeCell ref="H14:N14"/>
    <mergeCell ref="O14:Q14"/>
    <mergeCell ref="R14:U14"/>
    <mergeCell ref="V14:Y14"/>
    <mergeCell ref="Z14:AC14"/>
    <mergeCell ref="AD14:AG14"/>
    <mergeCell ref="H13:N13"/>
    <mergeCell ref="O13:Q13"/>
    <mergeCell ref="R13:U13"/>
    <mergeCell ref="V13:Y13"/>
    <mergeCell ref="Z13:AC13"/>
    <mergeCell ref="AD15:AG15"/>
    <mergeCell ref="H16:N16"/>
    <mergeCell ref="O16:Q16"/>
    <mergeCell ref="R16:U16"/>
    <mergeCell ref="V16:Y16"/>
    <mergeCell ref="Z16:AC16"/>
    <mergeCell ref="AD16:AG16"/>
    <mergeCell ref="H15:N15"/>
    <mergeCell ref="O15:Q15"/>
    <mergeCell ref="R15:U15"/>
    <mergeCell ref="V15:Y15"/>
    <mergeCell ref="Z15:AC15"/>
    <mergeCell ref="AD9:AG9"/>
    <mergeCell ref="H10:N10"/>
    <mergeCell ref="O10:Q10"/>
    <mergeCell ref="R10:U10"/>
    <mergeCell ref="V10:Y10"/>
    <mergeCell ref="Z10:AC10"/>
    <mergeCell ref="AD10:AG10"/>
    <mergeCell ref="H9:N9"/>
    <mergeCell ref="O9:Q9"/>
    <mergeCell ref="R9:U9"/>
    <mergeCell ref="V9:Y9"/>
    <mergeCell ref="Z9:AC9"/>
    <mergeCell ref="AD11:AG11"/>
    <mergeCell ref="H12:N12"/>
    <mergeCell ref="O12:Q12"/>
    <mergeCell ref="R12:U12"/>
    <mergeCell ref="V12:Y12"/>
    <mergeCell ref="Z12:AC12"/>
    <mergeCell ref="AD12:AG12"/>
    <mergeCell ref="H11:N11"/>
    <mergeCell ref="O11:Q11"/>
    <mergeCell ref="R11:U11"/>
    <mergeCell ref="V11:Y11"/>
    <mergeCell ref="Z11:AC11"/>
    <mergeCell ref="V6:Y6"/>
    <mergeCell ref="Z6:AC6"/>
    <mergeCell ref="AD6:AG6"/>
    <mergeCell ref="H5:N5"/>
    <mergeCell ref="O5:Q5"/>
    <mergeCell ref="R5:U5"/>
    <mergeCell ref="V5:Y5"/>
    <mergeCell ref="Z5:AC5"/>
    <mergeCell ref="AD7:AG7"/>
    <mergeCell ref="H8:N8"/>
    <mergeCell ref="O8:Q8"/>
    <mergeCell ref="R8:U8"/>
    <mergeCell ref="V8:Y8"/>
    <mergeCell ref="Z8:AC8"/>
    <mergeCell ref="AD8:AG8"/>
    <mergeCell ref="H7:N7"/>
    <mergeCell ref="O7:Q7"/>
    <mergeCell ref="R7:U7"/>
    <mergeCell ref="V7:Y7"/>
    <mergeCell ref="Z7:AC7"/>
    <mergeCell ref="O93:Q93"/>
    <mergeCell ref="R93:T93"/>
    <mergeCell ref="U93:W93"/>
    <mergeCell ref="X93:Z93"/>
    <mergeCell ref="AA93:AC93"/>
    <mergeCell ref="AD93:AG93"/>
    <mergeCell ref="R104:T104"/>
    <mergeCell ref="U104:W104"/>
    <mergeCell ref="X104:Z104"/>
    <mergeCell ref="AA104:AC104"/>
    <mergeCell ref="H40:N40"/>
    <mergeCell ref="O40:Q40"/>
    <mergeCell ref="R40:U40"/>
    <mergeCell ref="V40:Y40"/>
    <mergeCell ref="Z40:AC40"/>
    <mergeCell ref="AD40:AG40"/>
    <mergeCell ref="V2:Y3"/>
    <mergeCell ref="Z2:AC3"/>
    <mergeCell ref="AD2:AG3"/>
    <mergeCell ref="H4:N4"/>
    <mergeCell ref="O4:Q4"/>
    <mergeCell ref="R4:U4"/>
    <mergeCell ref="V4:Y4"/>
    <mergeCell ref="Z4:AC4"/>
    <mergeCell ref="AD4:AG4"/>
    <mergeCell ref="H2:N3"/>
    <mergeCell ref="O2:Q3"/>
    <mergeCell ref="R2:U3"/>
    <mergeCell ref="AD5:AG5"/>
    <mergeCell ref="H6:N6"/>
    <mergeCell ref="O6:Q6"/>
    <mergeCell ref="R6:U6"/>
    <mergeCell ref="H144:N144"/>
    <mergeCell ref="O144:Q144"/>
    <mergeCell ref="R144:T144"/>
    <mergeCell ref="U144:W144"/>
    <mergeCell ref="X144:Z144"/>
    <mergeCell ref="AA144:AC144"/>
    <mergeCell ref="AD144:AG144"/>
    <mergeCell ref="H145:N145"/>
    <mergeCell ref="O145:Q145"/>
    <mergeCell ref="R145:T145"/>
    <mergeCell ref="U145:W145"/>
    <mergeCell ref="X145:Z145"/>
    <mergeCell ref="AA145:AC145"/>
    <mergeCell ref="AD145:AG145"/>
    <mergeCell ref="X109:Z109"/>
    <mergeCell ref="AA109:AC109"/>
    <mergeCell ref="R110:T110"/>
    <mergeCell ref="U110:W110"/>
    <mergeCell ref="X110:Z110"/>
    <mergeCell ref="AA110:AC110"/>
    <mergeCell ref="R111:T111"/>
    <mergeCell ref="U111:W111"/>
    <mergeCell ref="X111:Z111"/>
    <mergeCell ref="AA111:AC111"/>
    <mergeCell ref="H109:N109"/>
    <mergeCell ref="O109:Q109"/>
    <mergeCell ref="AD109:AG109"/>
    <mergeCell ref="R109:T109"/>
    <mergeCell ref="U109:W109"/>
    <mergeCell ref="AD110:AG110"/>
    <mergeCell ref="H111:N111"/>
    <mergeCell ref="O111:Q111"/>
    <mergeCell ref="H148:N148"/>
    <mergeCell ref="O148:Q148"/>
    <mergeCell ref="R148:T148"/>
    <mergeCell ref="U148:W148"/>
    <mergeCell ref="X148:Z148"/>
    <mergeCell ref="AA148:AC148"/>
    <mergeCell ref="AD148:AG148"/>
    <mergeCell ref="H149:N149"/>
    <mergeCell ref="O149:Q149"/>
    <mergeCell ref="R149:T149"/>
    <mergeCell ref="U149:W149"/>
    <mergeCell ref="X149:Z149"/>
    <mergeCell ref="AA149:AC149"/>
    <mergeCell ref="AD149:AG149"/>
    <mergeCell ref="H146:N146"/>
    <mergeCell ref="O146:Q146"/>
    <mergeCell ref="R146:T146"/>
    <mergeCell ref="U146:W146"/>
    <mergeCell ref="X146:Z146"/>
    <mergeCell ref="AA146:AC146"/>
    <mergeCell ref="AD146:AG146"/>
    <mergeCell ref="H147:N147"/>
    <mergeCell ref="O147:Q147"/>
    <mergeCell ref="R147:T147"/>
    <mergeCell ref="U147:W147"/>
    <mergeCell ref="X147:Z147"/>
    <mergeCell ref="AA147:AC147"/>
    <mergeCell ref="AD147:AG147"/>
    <mergeCell ref="O152:Q152"/>
    <mergeCell ref="R152:T152"/>
    <mergeCell ref="U152:W152"/>
    <mergeCell ref="X152:Z152"/>
    <mergeCell ref="AA152:AC152"/>
    <mergeCell ref="AD152:AG152"/>
    <mergeCell ref="H153:N153"/>
    <mergeCell ref="O153:Q153"/>
    <mergeCell ref="R153:T153"/>
    <mergeCell ref="U153:W153"/>
    <mergeCell ref="X153:Z153"/>
    <mergeCell ref="AA153:AC153"/>
    <mergeCell ref="AD153:AG153"/>
    <mergeCell ref="H150:N150"/>
    <mergeCell ref="O150:Q150"/>
    <mergeCell ref="R150:T150"/>
    <mergeCell ref="U150:W150"/>
    <mergeCell ref="X150:Z150"/>
    <mergeCell ref="AA150:AC150"/>
    <mergeCell ref="AD150:AG150"/>
    <mergeCell ref="H151:N151"/>
    <mergeCell ref="O151:Q151"/>
    <mergeCell ref="R151:T151"/>
    <mergeCell ref="U151:W151"/>
    <mergeCell ref="X151:Z151"/>
    <mergeCell ref="AA151:AC151"/>
    <mergeCell ref="AD151:AG151"/>
    <mergeCell ref="H156:N156"/>
    <mergeCell ref="O156:Q156"/>
    <mergeCell ref="R156:T156"/>
    <mergeCell ref="U156:W156"/>
    <mergeCell ref="X156:Z156"/>
    <mergeCell ref="AA156:AC156"/>
    <mergeCell ref="AD156:AG15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H154:N154"/>
    <mergeCell ref="O154:Q154"/>
    <mergeCell ref="R154:T154"/>
    <mergeCell ref="U154:W154"/>
    <mergeCell ref="X154:Z154"/>
    <mergeCell ref="AA154:AC154"/>
    <mergeCell ref="AD154:AG154"/>
    <mergeCell ref="H155:N155"/>
    <mergeCell ref="O155:Q155"/>
    <mergeCell ref="R155:T155"/>
    <mergeCell ref="U155:W155"/>
    <mergeCell ref="X155:Z155"/>
    <mergeCell ref="AA155:AC155"/>
    <mergeCell ref="AD155:AG155"/>
    <mergeCell ref="H152:N152"/>
    <mergeCell ref="H159:N159"/>
    <mergeCell ref="O159:Q159"/>
    <mergeCell ref="R159:T159"/>
    <mergeCell ref="U159:W159"/>
    <mergeCell ref="X159:Z159"/>
    <mergeCell ref="AA159:AC159"/>
    <mergeCell ref="AD159:AG159"/>
    <mergeCell ref="H160:N160"/>
    <mergeCell ref="O160:Q160"/>
    <mergeCell ref="R160:T160"/>
    <mergeCell ref="U160:W160"/>
    <mergeCell ref="X160:Z160"/>
    <mergeCell ref="AA160:AC160"/>
    <mergeCell ref="AD160:AG160"/>
    <mergeCell ref="H157:N157"/>
    <mergeCell ref="O157:Q157"/>
    <mergeCell ref="R157:T157"/>
    <mergeCell ref="U157:W157"/>
    <mergeCell ref="X157:Z157"/>
    <mergeCell ref="AA157:AC157"/>
    <mergeCell ref="AD157:AG157"/>
    <mergeCell ref="H158:N158"/>
    <mergeCell ref="O158:Q158"/>
    <mergeCell ref="R158:T158"/>
    <mergeCell ref="U158:W158"/>
    <mergeCell ref="X158:Z158"/>
    <mergeCell ref="AA158:AC158"/>
    <mergeCell ref="AD158:AG158"/>
    <mergeCell ref="H163:N163"/>
    <mergeCell ref="O163:Q163"/>
    <mergeCell ref="R163:T163"/>
    <mergeCell ref="U163:W163"/>
    <mergeCell ref="X163:Z163"/>
    <mergeCell ref="AA163:AC163"/>
    <mergeCell ref="AD163:AG163"/>
    <mergeCell ref="H164:N164"/>
    <mergeCell ref="O164:Q164"/>
    <mergeCell ref="R164:T164"/>
    <mergeCell ref="U164:W164"/>
    <mergeCell ref="X164:Z164"/>
    <mergeCell ref="AA164:AC164"/>
    <mergeCell ref="AD164:AG164"/>
    <mergeCell ref="H161:N161"/>
    <mergeCell ref="O161:Q161"/>
    <mergeCell ref="R161:T161"/>
    <mergeCell ref="U161:W161"/>
    <mergeCell ref="X161:Z161"/>
    <mergeCell ref="AA161:AC161"/>
    <mergeCell ref="AD161:AG161"/>
    <mergeCell ref="H162:N162"/>
    <mergeCell ref="O162:Q162"/>
    <mergeCell ref="R162:T162"/>
    <mergeCell ref="U162:W162"/>
    <mergeCell ref="X162:Z162"/>
    <mergeCell ref="AA162:AC162"/>
    <mergeCell ref="AD162:AG162"/>
    <mergeCell ref="X168:Z168"/>
    <mergeCell ref="AA168:AC168"/>
    <mergeCell ref="AD168:AG168"/>
    <mergeCell ref="H165:N165"/>
    <mergeCell ref="O165:Q165"/>
    <mergeCell ref="R165:T165"/>
    <mergeCell ref="U165:W165"/>
    <mergeCell ref="X165:Z165"/>
    <mergeCell ref="AA165:AC165"/>
    <mergeCell ref="AD165:AG165"/>
    <mergeCell ref="H166:N166"/>
    <mergeCell ref="O166:Q166"/>
    <mergeCell ref="R166:T166"/>
    <mergeCell ref="U166:W166"/>
    <mergeCell ref="X166:Z166"/>
    <mergeCell ref="AA166:AC166"/>
    <mergeCell ref="AD166:AG166"/>
    <mergeCell ref="H172:N172"/>
    <mergeCell ref="O172:Q172"/>
    <mergeCell ref="R172:T172"/>
    <mergeCell ref="U172:W172"/>
    <mergeCell ref="X172:Z172"/>
    <mergeCell ref="AA172:AC172"/>
    <mergeCell ref="AD172:AG172"/>
    <mergeCell ref="H173:N173"/>
    <mergeCell ref="O173:Q173"/>
    <mergeCell ref="R173:T173"/>
    <mergeCell ref="U173:W173"/>
    <mergeCell ref="X173:Z173"/>
    <mergeCell ref="AA173:AC173"/>
    <mergeCell ref="AD173:AG173"/>
    <mergeCell ref="H167:N167"/>
    <mergeCell ref="O167:Q167"/>
    <mergeCell ref="R167:T167"/>
    <mergeCell ref="U167:W167"/>
    <mergeCell ref="X167:Z167"/>
    <mergeCell ref="AA167:AC167"/>
    <mergeCell ref="AD167:AG167"/>
    <mergeCell ref="H169:N169"/>
    <mergeCell ref="O169:Q169"/>
    <mergeCell ref="R169:T169"/>
    <mergeCell ref="U169:W169"/>
    <mergeCell ref="X169:Z169"/>
    <mergeCell ref="AA169:AC169"/>
    <mergeCell ref="AD169:AG169"/>
    <mergeCell ref="H168:N168"/>
    <mergeCell ref="O168:Q168"/>
    <mergeCell ref="R168:T168"/>
    <mergeCell ref="U168:W168"/>
    <mergeCell ref="X177:Z177"/>
    <mergeCell ref="AA177:AC177"/>
    <mergeCell ref="AD177:AG177"/>
    <mergeCell ref="H174:N174"/>
    <mergeCell ref="O174:Q174"/>
    <mergeCell ref="R174:T174"/>
    <mergeCell ref="U174:W174"/>
    <mergeCell ref="X174:Z174"/>
    <mergeCell ref="AA174:AC174"/>
    <mergeCell ref="AD174:AG174"/>
    <mergeCell ref="H175:N175"/>
    <mergeCell ref="O175:Q175"/>
    <mergeCell ref="R175:T175"/>
    <mergeCell ref="U175:W175"/>
    <mergeCell ref="X175:Z175"/>
    <mergeCell ref="AA175:AC175"/>
    <mergeCell ref="AD175:AG175"/>
    <mergeCell ref="H178:N178"/>
    <mergeCell ref="O178:Q178"/>
    <mergeCell ref="R178:T178"/>
    <mergeCell ref="U178:W178"/>
    <mergeCell ref="X178:Z178"/>
    <mergeCell ref="AA178:AC178"/>
    <mergeCell ref="AD178:AG178"/>
    <mergeCell ref="H170:N170"/>
    <mergeCell ref="O170:Q170"/>
    <mergeCell ref="R170:T170"/>
    <mergeCell ref="U170:W170"/>
    <mergeCell ref="X170:Z170"/>
    <mergeCell ref="AA170:AC170"/>
    <mergeCell ref="AD170:AG170"/>
    <mergeCell ref="H171:N171"/>
    <mergeCell ref="O171:Q171"/>
    <mergeCell ref="R171:T171"/>
    <mergeCell ref="U171:W171"/>
    <mergeCell ref="X171:Z171"/>
    <mergeCell ref="AA171:AC171"/>
    <mergeCell ref="AD171:AG171"/>
    <mergeCell ref="H176:N176"/>
    <mergeCell ref="O176:Q176"/>
    <mergeCell ref="R176:T176"/>
    <mergeCell ref="U176:W176"/>
    <mergeCell ref="X176:Z176"/>
    <mergeCell ref="AA176:AC176"/>
    <mergeCell ref="AD176:AG176"/>
    <mergeCell ref="H177:N177"/>
    <mergeCell ref="O177:Q177"/>
    <mergeCell ref="R177:T177"/>
    <mergeCell ref="U177:W177"/>
    <mergeCell ref="H181:N181"/>
    <mergeCell ref="O181:Q181"/>
    <mergeCell ref="R181:T181"/>
    <mergeCell ref="U181:W181"/>
    <mergeCell ref="X181:Z181"/>
    <mergeCell ref="AA181:AC181"/>
    <mergeCell ref="AD181:AG181"/>
    <mergeCell ref="H184:N184"/>
    <mergeCell ref="O184:Q184"/>
    <mergeCell ref="R184:T184"/>
    <mergeCell ref="U184:W184"/>
    <mergeCell ref="X184:Z184"/>
    <mergeCell ref="AA184:AC184"/>
    <mergeCell ref="AD184:AG184"/>
    <mergeCell ref="H179:N179"/>
    <mergeCell ref="O179:Q179"/>
    <mergeCell ref="R179:T179"/>
    <mergeCell ref="U179:W179"/>
    <mergeCell ref="X179:Z179"/>
    <mergeCell ref="AA179:AC179"/>
    <mergeCell ref="AD179:AG179"/>
    <mergeCell ref="H180:N180"/>
    <mergeCell ref="O180:Q180"/>
    <mergeCell ref="R180:T180"/>
    <mergeCell ref="U180:W180"/>
    <mergeCell ref="X180:Z180"/>
    <mergeCell ref="AA180:AC180"/>
    <mergeCell ref="AD180:AG180"/>
    <mergeCell ref="X187:Z187"/>
    <mergeCell ref="AA187:AC187"/>
    <mergeCell ref="AD187:AG187"/>
    <mergeCell ref="H190:N190"/>
    <mergeCell ref="O190:Q190"/>
    <mergeCell ref="R190:T190"/>
    <mergeCell ref="U190:W190"/>
    <mergeCell ref="X190:Z190"/>
    <mergeCell ref="AA190:AC190"/>
    <mergeCell ref="AD190:AG190"/>
    <mergeCell ref="H188:N188"/>
    <mergeCell ref="O188:Q188"/>
    <mergeCell ref="R188:T188"/>
    <mergeCell ref="U188:W188"/>
    <mergeCell ref="X188:Z188"/>
    <mergeCell ref="AA188:AC188"/>
    <mergeCell ref="AD188:AG188"/>
    <mergeCell ref="R206:T206"/>
    <mergeCell ref="U206:W206"/>
    <mergeCell ref="X206:Z206"/>
    <mergeCell ref="AA206:AC206"/>
    <mergeCell ref="AD206:AG206"/>
    <mergeCell ref="H202:N202"/>
    <mergeCell ref="O202:Q202"/>
    <mergeCell ref="R202:T202"/>
    <mergeCell ref="U202:W202"/>
    <mergeCell ref="X202:Z202"/>
    <mergeCell ref="AA202:AC202"/>
    <mergeCell ref="AD202:AG202"/>
    <mergeCell ref="H194:N194"/>
    <mergeCell ref="O194:Q194"/>
    <mergeCell ref="R194:T194"/>
    <mergeCell ref="U194:W194"/>
    <mergeCell ref="X194:Z194"/>
    <mergeCell ref="AA194:AC194"/>
    <mergeCell ref="AD194:AG194"/>
    <mergeCell ref="H198:N198"/>
    <mergeCell ref="O198:Q198"/>
    <mergeCell ref="R198:T198"/>
    <mergeCell ref="U198:W198"/>
    <mergeCell ref="X198:Z198"/>
    <mergeCell ref="AA198:AC198"/>
    <mergeCell ref="AD198:AG198"/>
    <mergeCell ref="H195:N195"/>
    <mergeCell ref="O195:Q195"/>
    <mergeCell ref="R195:T195"/>
    <mergeCell ref="U195:W195"/>
    <mergeCell ref="X195:Z195"/>
    <mergeCell ref="AA195:AC195"/>
    <mergeCell ref="H214:N214"/>
    <mergeCell ref="O214:Q214"/>
    <mergeCell ref="R214:T214"/>
    <mergeCell ref="U214:W214"/>
    <mergeCell ref="X214:Z214"/>
    <mergeCell ref="AA214:AC214"/>
    <mergeCell ref="AD214:AG214"/>
    <mergeCell ref="H213:N213"/>
    <mergeCell ref="O213:Q213"/>
    <mergeCell ref="R213:T213"/>
    <mergeCell ref="U213:W213"/>
    <mergeCell ref="X213:Z213"/>
    <mergeCell ref="AA213:AC213"/>
    <mergeCell ref="AD213:AG213"/>
    <mergeCell ref="H207:N207"/>
    <mergeCell ref="O207:Q207"/>
    <mergeCell ref="R207:T207"/>
    <mergeCell ref="U207:W207"/>
    <mergeCell ref="X207:Z207"/>
    <mergeCell ref="AA207:AC207"/>
    <mergeCell ref="AD207:AG207"/>
    <mergeCell ref="H208:N208"/>
    <mergeCell ref="O208:Q208"/>
    <mergeCell ref="R208:T208"/>
    <mergeCell ref="U208:W208"/>
    <mergeCell ref="X208:Z208"/>
    <mergeCell ref="AA208:AC208"/>
    <mergeCell ref="AD208:AG208"/>
    <mergeCell ref="H221:N221"/>
    <mergeCell ref="O221:Q221"/>
    <mergeCell ref="R221:T221"/>
    <mergeCell ref="U221:W221"/>
    <mergeCell ref="X221:Z221"/>
    <mergeCell ref="AA221:AC221"/>
    <mergeCell ref="AD221:AG221"/>
    <mergeCell ref="H222:N222"/>
    <mergeCell ref="O222:Q222"/>
    <mergeCell ref="R222:T222"/>
    <mergeCell ref="U222:W222"/>
    <mergeCell ref="X222:Z222"/>
    <mergeCell ref="AA222:AC222"/>
    <mergeCell ref="AD222:AG222"/>
    <mergeCell ref="H219:N219"/>
    <mergeCell ref="O219:Q219"/>
    <mergeCell ref="R219:T219"/>
    <mergeCell ref="U219:W219"/>
    <mergeCell ref="X219:Z219"/>
    <mergeCell ref="AA219:AC219"/>
    <mergeCell ref="AD219:AG219"/>
    <mergeCell ref="H220:N220"/>
    <mergeCell ref="O220:Q220"/>
    <mergeCell ref="R220:T220"/>
    <mergeCell ref="U220:W220"/>
    <mergeCell ref="X220:Z220"/>
    <mergeCell ref="AA220:AC220"/>
    <mergeCell ref="AD220:AG220"/>
    <mergeCell ref="H225:N225"/>
    <mergeCell ref="O225:Q225"/>
    <mergeCell ref="R225:T225"/>
    <mergeCell ref="U225:W225"/>
    <mergeCell ref="X225:Z225"/>
    <mergeCell ref="AA225:AC225"/>
    <mergeCell ref="AD225:AG225"/>
    <mergeCell ref="H226:N226"/>
    <mergeCell ref="O226:Q226"/>
    <mergeCell ref="R226:T226"/>
    <mergeCell ref="U226:W226"/>
    <mergeCell ref="X226:Z226"/>
    <mergeCell ref="AA226:AC226"/>
    <mergeCell ref="AD226:AG226"/>
    <mergeCell ref="H223:N223"/>
    <mergeCell ref="O223:Q223"/>
    <mergeCell ref="R223:T223"/>
    <mergeCell ref="U223:W223"/>
    <mergeCell ref="X223:Z223"/>
    <mergeCell ref="AA223:AC223"/>
    <mergeCell ref="AD223:AG223"/>
    <mergeCell ref="H224:N224"/>
    <mergeCell ref="O224:Q224"/>
    <mergeCell ref="R224:T224"/>
    <mergeCell ref="U224:W224"/>
    <mergeCell ref="X224:Z224"/>
    <mergeCell ref="AA224:AC224"/>
    <mergeCell ref="AD224:AG224"/>
    <mergeCell ref="H229:N229"/>
    <mergeCell ref="O229:Q229"/>
    <mergeCell ref="R229:T229"/>
    <mergeCell ref="U229:W229"/>
    <mergeCell ref="X229:Z229"/>
    <mergeCell ref="AA229:AC229"/>
    <mergeCell ref="AD229:AG229"/>
    <mergeCell ref="H230:N230"/>
    <mergeCell ref="O230:Q230"/>
    <mergeCell ref="R230:T230"/>
    <mergeCell ref="U230:W230"/>
    <mergeCell ref="X230:Z230"/>
    <mergeCell ref="AA230:AC230"/>
    <mergeCell ref="AD230:AG230"/>
    <mergeCell ref="H227:N227"/>
    <mergeCell ref="O227:Q227"/>
    <mergeCell ref="R227:T227"/>
    <mergeCell ref="U227:W227"/>
    <mergeCell ref="X227:Z227"/>
    <mergeCell ref="AA227:AC227"/>
    <mergeCell ref="AD227:AG227"/>
    <mergeCell ref="H228:N228"/>
    <mergeCell ref="O228:Q228"/>
    <mergeCell ref="R228:T228"/>
    <mergeCell ref="U228:W228"/>
    <mergeCell ref="X228:Z228"/>
    <mergeCell ref="AA228:AC228"/>
    <mergeCell ref="AD228:AG228"/>
    <mergeCell ref="H233:N233"/>
    <mergeCell ref="O233:Q233"/>
    <mergeCell ref="R233:T233"/>
    <mergeCell ref="U233:W233"/>
    <mergeCell ref="X233:Z233"/>
    <mergeCell ref="AA233:AC233"/>
    <mergeCell ref="AD233:AG233"/>
    <mergeCell ref="H234:N234"/>
    <mergeCell ref="O234:Q234"/>
    <mergeCell ref="R234:T234"/>
    <mergeCell ref="U234:W234"/>
    <mergeCell ref="X234:Z234"/>
    <mergeCell ref="AA234:AC234"/>
    <mergeCell ref="AD234:AG234"/>
    <mergeCell ref="H231:N231"/>
    <mergeCell ref="O231:Q231"/>
    <mergeCell ref="R231:T231"/>
    <mergeCell ref="U231:W231"/>
    <mergeCell ref="X231:Z231"/>
    <mergeCell ref="AA231:AC231"/>
    <mergeCell ref="AD231:AG231"/>
    <mergeCell ref="H232:N232"/>
    <mergeCell ref="O232:Q232"/>
    <mergeCell ref="R232:T232"/>
    <mergeCell ref="U232:W232"/>
    <mergeCell ref="X232:Z232"/>
    <mergeCell ref="AA232:AC232"/>
    <mergeCell ref="AD232:AG232"/>
    <mergeCell ref="H237:N237"/>
    <mergeCell ref="O237:Q237"/>
    <mergeCell ref="R237:T237"/>
    <mergeCell ref="U237:W237"/>
    <mergeCell ref="X237:Z237"/>
    <mergeCell ref="AA237:AC237"/>
    <mergeCell ref="AD237:AG237"/>
    <mergeCell ref="H238:N238"/>
    <mergeCell ref="O238:Q238"/>
    <mergeCell ref="R238:T238"/>
    <mergeCell ref="U238:W238"/>
    <mergeCell ref="X238:Z238"/>
    <mergeCell ref="AA238:AC238"/>
    <mergeCell ref="AD238:AG238"/>
    <mergeCell ref="H235:N235"/>
    <mergeCell ref="O235:Q235"/>
    <mergeCell ref="R235:T235"/>
    <mergeCell ref="U235:W235"/>
    <mergeCell ref="X235:Z235"/>
    <mergeCell ref="AA235:AC235"/>
    <mergeCell ref="AD235:AG235"/>
    <mergeCell ref="H236:N236"/>
    <mergeCell ref="O236:Q236"/>
    <mergeCell ref="R236:T236"/>
    <mergeCell ref="U236:W236"/>
    <mergeCell ref="X236:Z236"/>
    <mergeCell ref="AA236:AC236"/>
    <mergeCell ref="AD236:AG236"/>
    <mergeCell ref="H241:N241"/>
    <mergeCell ref="O241:Q241"/>
    <mergeCell ref="R241:T241"/>
    <mergeCell ref="U241:W241"/>
    <mergeCell ref="X241:Z241"/>
    <mergeCell ref="AA241:AC241"/>
    <mergeCell ref="AD241:AG241"/>
    <mergeCell ref="H242:N242"/>
    <mergeCell ref="O242:Q242"/>
    <mergeCell ref="R242:T242"/>
    <mergeCell ref="U242:W242"/>
    <mergeCell ref="X242:Z242"/>
    <mergeCell ref="AA242:AC242"/>
    <mergeCell ref="AD242:AG242"/>
    <mergeCell ref="H239:N239"/>
    <mergeCell ref="O239:Q239"/>
    <mergeCell ref="R239:T239"/>
    <mergeCell ref="U239:W239"/>
    <mergeCell ref="X239:Z239"/>
    <mergeCell ref="AA239:AC239"/>
    <mergeCell ref="AD239:AG239"/>
    <mergeCell ref="H240:N240"/>
    <mergeCell ref="O240:Q240"/>
    <mergeCell ref="R240:T240"/>
    <mergeCell ref="U240:W240"/>
    <mergeCell ref="X240:Z240"/>
    <mergeCell ref="AA240:AC240"/>
    <mergeCell ref="AD240:AG240"/>
    <mergeCell ref="H245:N245"/>
    <mergeCell ref="O245:Q245"/>
    <mergeCell ref="R245:T245"/>
    <mergeCell ref="U245:W245"/>
    <mergeCell ref="X245:Z245"/>
    <mergeCell ref="AA245:AC245"/>
    <mergeCell ref="AD245:AG245"/>
    <mergeCell ref="H246:N246"/>
    <mergeCell ref="O246:Q246"/>
    <mergeCell ref="R246:T246"/>
    <mergeCell ref="U246:W246"/>
    <mergeCell ref="X246:Z246"/>
    <mergeCell ref="AA246:AC246"/>
    <mergeCell ref="AD246:AG246"/>
    <mergeCell ref="H243:N243"/>
    <mergeCell ref="O243:Q243"/>
    <mergeCell ref="R243:T243"/>
    <mergeCell ref="U243:W243"/>
    <mergeCell ref="X243:Z243"/>
    <mergeCell ref="AA243:AC243"/>
    <mergeCell ref="AD243:AG243"/>
    <mergeCell ref="H244:N244"/>
    <mergeCell ref="O244:Q244"/>
    <mergeCell ref="R244:T244"/>
    <mergeCell ref="U244:W244"/>
    <mergeCell ref="X244:Z244"/>
    <mergeCell ref="AA244:AC244"/>
    <mergeCell ref="AD244:AG244"/>
    <mergeCell ref="H252:N253"/>
    <mergeCell ref="O252:Q253"/>
    <mergeCell ref="R252:T253"/>
    <mergeCell ref="U252:X253"/>
    <mergeCell ref="U254:X254"/>
    <mergeCell ref="H247:N247"/>
    <mergeCell ref="O247:Q247"/>
    <mergeCell ref="R247:T247"/>
    <mergeCell ref="U247:W247"/>
    <mergeCell ref="X247:Z247"/>
    <mergeCell ref="AA247:AC247"/>
    <mergeCell ref="AD247:AG247"/>
    <mergeCell ref="H248:N248"/>
    <mergeCell ref="O248:Q248"/>
    <mergeCell ref="R248:T248"/>
    <mergeCell ref="U248:W248"/>
    <mergeCell ref="X248:Z248"/>
    <mergeCell ref="AA248:AC248"/>
    <mergeCell ref="AD248:AG248"/>
    <mergeCell ref="H257:N257"/>
    <mergeCell ref="O257:Q257"/>
    <mergeCell ref="R257:T257"/>
    <mergeCell ref="H258:N258"/>
    <mergeCell ref="O258:Q258"/>
    <mergeCell ref="R258:T258"/>
    <mergeCell ref="U257:X257"/>
    <mergeCell ref="U258:X258"/>
    <mergeCell ref="H255:N255"/>
    <mergeCell ref="O255:Q255"/>
    <mergeCell ref="R255:T255"/>
    <mergeCell ref="H256:N256"/>
    <mergeCell ref="O256:Q256"/>
    <mergeCell ref="R256:T256"/>
    <mergeCell ref="U255:X255"/>
    <mergeCell ref="U256:X256"/>
    <mergeCell ref="H254:N254"/>
    <mergeCell ref="O254:Q254"/>
    <mergeCell ref="R254:T254"/>
    <mergeCell ref="H265:N265"/>
    <mergeCell ref="O265:Q265"/>
    <mergeCell ref="R265:T265"/>
    <mergeCell ref="H266:N266"/>
    <mergeCell ref="O266:Q266"/>
    <mergeCell ref="R266:T266"/>
    <mergeCell ref="U265:X265"/>
    <mergeCell ref="U266:X266"/>
    <mergeCell ref="H263:N263"/>
    <mergeCell ref="O263:Q263"/>
    <mergeCell ref="R263:T263"/>
    <mergeCell ref="H264:N264"/>
    <mergeCell ref="O264:Q264"/>
    <mergeCell ref="R264:T264"/>
    <mergeCell ref="U263:X263"/>
    <mergeCell ref="U264:X264"/>
    <mergeCell ref="H259:N259"/>
    <mergeCell ref="O259:Q259"/>
    <mergeCell ref="R259:T259"/>
    <mergeCell ref="H260:N260"/>
    <mergeCell ref="O260:Q260"/>
    <mergeCell ref="R260:T260"/>
    <mergeCell ref="U259:X259"/>
    <mergeCell ref="U260:X260"/>
    <mergeCell ref="U272:X272"/>
    <mergeCell ref="H269:N269"/>
    <mergeCell ref="O269:Q269"/>
    <mergeCell ref="R269:T269"/>
    <mergeCell ref="H270:N270"/>
    <mergeCell ref="O270:Q270"/>
    <mergeCell ref="R270:T270"/>
    <mergeCell ref="U269:X269"/>
    <mergeCell ref="U270:X270"/>
    <mergeCell ref="H267:N267"/>
    <mergeCell ref="O267:Q267"/>
    <mergeCell ref="R267:T267"/>
    <mergeCell ref="H268:N268"/>
    <mergeCell ref="O268:Q268"/>
    <mergeCell ref="R268:T268"/>
    <mergeCell ref="U267:X267"/>
    <mergeCell ref="U268:X268"/>
    <mergeCell ref="H275:N275"/>
    <mergeCell ref="O275:Q275"/>
    <mergeCell ref="R275:T275"/>
    <mergeCell ref="H182:N182"/>
    <mergeCell ref="O182:Q182"/>
    <mergeCell ref="R182:T182"/>
    <mergeCell ref="U182:W182"/>
    <mergeCell ref="X182:Z182"/>
    <mergeCell ref="AA182:AC182"/>
    <mergeCell ref="AD182:AG182"/>
    <mergeCell ref="H183:N183"/>
    <mergeCell ref="O183:Q183"/>
    <mergeCell ref="R183:T183"/>
    <mergeCell ref="U183:W183"/>
    <mergeCell ref="X183:Z183"/>
    <mergeCell ref="AA183:AC183"/>
    <mergeCell ref="AD183:AG183"/>
    <mergeCell ref="H273:N273"/>
    <mergeCell ref="O273:Q273"/>
    <mergeCell ref="R273:T273"/>
    <mergeCell ref="H274:N274"/>
    <mergeCell ref="O274:Q274"/>
    <mergeCell ref="R274:T274"/>
    <mergeCell ref="U273:X273"/>
    <mergeCell ref="U274:X274"/>
    <mergeCell ref="H271:N271"/>
    <mergeCell ref="O271:Q271"/>
    <mergeCell ref="R271:T271"/>
    <mergeCell ref="H272:N272"/>
    <mergeCell ref="O272:Q272"/>
    <mergeCell ref="R272:T272"/>
    <mergeCell ref="U271:X271"/>
    <mergeCell ref="H189:N189"/>
    <mergeCell ref="O189:Q189"/>
    <mergeCell ref="R189:T189"/>
    <mergeCell ref="U189:W189"/>
    <mergeCell ref="X189:Z189"/>
    <mergeCell ref="AA189:AC189"/>
    <mergeCell ref="AD189:AG189"/>
    <mergeCell ref="H191:N191"/>
    <mergeCell ref="O191:Q191"/>
    <mergeCell ref="R191:T191"/>
    <mergeCell ref="U191:W191"/>
    <mergeCell ref="X191:Z191"/>
    <mergeCell ref="AA191:AC191"/>
    <mergeCell ref="AD191:AG191"/>
    <mergeCell ref="H185:N185"/>
    <mergeCell ref="O185:Q185"/>
    <mergeCell ref="R185:T185"/>
    <mergeCell ref="U185:W185"/>
    <mergeCell ref="X185:Z185"/>
    <mergeCell ref="AA185:AC185"/>
    <mergeCell ref="AD185:AG185"/>
    <mergeCell ref="H186:N186"/>
    <mergeCell ref="O186:Q186"/>
    <mergeCell ref="R186:T186"/>
    <mergeCell ref="U186:W186"/>
    <mergeCell ref="X186:Z186"/>
    <mergeCell ref="AA186:AC186"/>
    <mergeCell ref="AD186:AG186"/>
    <mergeCell ref="H187:N187"/>
    <mergeCell ref="O187:Q187"/>
    <mergeCell ref="R187:T187"/>
    <mergeCell ref="U187:W187"/>
    <mergeCell ref="H196:N196"/>
    <mergeCell ref="O196:Q196"/>
    <mergeCell ref="R196:T196"/>
    <mergeCell ref="U196:W196"/>
    <mergeCell ref="X196:Z196"/>
    <mergeCell ref="AA196:AC196"/>
    <mergeCell ref="AD196:AG196"/>
    <mergeCell ref="H197:N197"/>
    <mergeCell ref="O197:Q197"/>
    <mergeCell ref="R197:T197"/>
    <mergeCell ref="U197:W197"/>
    <mergeCell ref="X197:Z197"/>
    <mergeCell ref="AA197:AC197"/>
    <mergeCell ref="AD197:AG197"/>
    <mergeCell ref="H192:N192"/>
    <mergeCell ref="O192:Q192"/>
    <mergeCell ref="R192:T192"/>
    <mergeCell ref="U192:W192"/>
    <mergeCell ref="X192:Z192"/>
    <mergeCell ref="AA192:AC192"/>
    <mergeCell ref="AD192:AG192"/>
    <mergeCell ref="H193:N193"/>
    <mergeCell ref="O193:Q193"/>
    <mergeCell ref="R193:T193"/>
    <mergeCell ref="U193:W193"/>
    <mergeCell ref="X193:Z193"/>
    <mergeCell ref="AA193:AC193"/>
    <mergeCell ref="AD193:AG193"/>
    <mergeCell ref="AD195:AG195"/>
    <mergeCell ref="U203:W203"/>
    <mergeCell ref="X203:Z203"/>
    <mergeCell ref="AA203:AC203"/>
    <mergeCell ref="AD203:AG203"/>
    <mergeCell ref="H204:N204"/>
    <mergeCell ref="O204:Q204"/>
    <mergeCell ref="R204:T204"/>
    <mergeCell ref="U204:W204"/>
    <mergeCell ref="X204:Z204"/>
    <mergeCell ref="AA204:AC204"/>
    <mergeCell ref="AD204:AG204"/>
    <mergeCell ref="H199:N199"/>
    <mergeCell ref="O199:Q199"/>
    <mergeCell ref="R199:T199"/>
    <mergeCell ref="U199:W199"/>
    <mergeCell ref="X199:Z199"/>
    <mergeCell ref="AA199:AC199"/>
    <mergeCell ref="AD199:AG199"/>
    <mergeCell ref="H200:N200"/>
    <mergeCell ref="O200:Q200"/>
    <mergeCell ref="R200:T200"/>
    <mergeCell ref="U200:W200"/>
    <mergeCell ref="X200:Z200"/>
    <mergeCell ref="AA200:AC200"/>
    <mergeCell ref="AD200:AG200"/>
    <mergeCell ref="H201:N201"/>
    <mergeCell ref="O201:Q201"/>
    <mergeCell ref="R201:T201"/>
    <mergeCell ref="U201:W201"/>
    <mergeCell ref="X201:Z201"/>
    <mergeCell ref="AA201:AC201"/>
    <mergeCell ref="AD201:AG201"/>
    <mergeCell ref="AA210:AC210"/>
    <mergeCell ref="AD210:AG210"/>
    <mergeCell ref="H212:N212"/>
    <mergeCell ref="O212:Q212"/>
    <mergeCell ref="R212:T212"/>
    <mergeCell ref="U212:W212"/>
    <mergeCell ref="X212:Z212"/>
    <mergeCell ref="AA212:AC212"/>
    <mergeCell ref="AD212:AG212"/>
    <mergeCell ref="H205:N205"/>
    <mergeCell ref="O205:Q205"/>
    <mergeCell ref="R205:T205"/>
    <mergeCell ref="U205:W205"/>
    <mergeCell ref="X205:Z205"/>
    <mergeCell ref="AA205:AC205"/>
    <mergeCell ref="AD205:AG205"/>
    <mergeCell ref="H209:N209"/>
    <mergeCell ref="O209:Q209"/>
    <mergeCell ref="R209:T209"/>
    <mergeCell ref="U209:W209"/>
    <mergeCell ref="X209:Z209"/>
    <mergeCell ref="AA209:AC209"/>
    <mergeCell ref="AD209:AG209"/>
    <mergeCell ref="H211:N211"/>
    <mergeCell ref="O211:Q211"/>
    <mergeCell ref="R211:T211"/>
    <mergeCell ref="U211:W211"/>
    <mergeCell ref="X211:Z211"/>
    <mergeCell ref="AA211:AC211"/>
    <mergeCell ref="AD211:AG211"/>
    <mergeCell ref="H206:N206"/>
    <mergeCell ref="O206:Q206"/>
    <mergeCell ref="AA217:AC217"/>
    <mergeCell ref="AD217:AG217"/>
    <mergeCell ref="H218:N218"/>
    <mergeCell ref="O218:Q218"/>
    <mergeCell ref="R218:T218"/>
    <mergeCell ref="U218:W218"/>
    <mergeCell ref="X218:Z218"/>
    <mergeCell ref="AA218:AC218"/>
    <mergeCell ref="AD218:AG218"/>
    <mergeCell ref="H215:N215"/>
    <mergeCell ref="O215:Q215"/>
    <mergeCell ref="R215:T215"/>
    <mergeCell ref="U215:W215"/>
    <mergeCell ref="X215:Z215"/>
    <mergeCell ref="AA215:AC215"/>
    <mergeCell ref="AD215:AG215"/>
    <mergeCell ref="H216:N216"/>
    <mergeCell ref="O216:Q216"/>
    <mergeCell ref="R216:T216"/>
    <mergeCell ref="U216:W216"/>
    <mergeCell ref="X216:Z216"/>
    <mergeCell ref="AA216:AC216"/>
    <mergeCell ref="AD216:AG216"/>
    <mergeCell ref="AA115:AC115"/>
    <mergeCell ref="AD115:AG115"/>
    <mergeCell ref="H116:N116"/>
    <mergeCell ref="O116:Q116"/>
    <mergeCell ref="R116:T116"/>
    <mergeCell ref="U116:W116"/>
    <mergeCell ref="X116:Z116"/>
    <mergeCell ref="AA116:AC116"/>
    <mergeCell ref="AD116:AG116"/>
    <mergeCell ref="H106:N106"/>
    <mergeCell ref="O106:Q106"/>
    <mergeCell ref="R106:T106"/>
    <mergeCell ref="U106:W106"/>
    <mergeCell ref="X106:Z106"/>
    <mergeCell ref="AA106:AC106"/>
    <mergeCell ref="AD106:AG106"/>
    <mergeCell ref="H107:N107"/>
    <mergeCell ref="O107:Q107"/>
    <mergeCell ref="R107:T107"/>
    <mergeCell ref="U107:W107"/>
    <mergeCell ref="X107:Z107"/>
    <mergeCell ref="AA107:AC107"/>
    <mergeCell ref="AD107:AG107"/>
    <mergeCell ref="AD108:AG108"/>
    <mergeCell ref="H108:N108"/>
    <mergeCell ref="O108:Q108"/>
    <mergeCell ref="R108:T108"/>
    <mergeCell ref="U108:W108"/>
    <mergeCell ref="X108:Z108"/>
    <mergeCell ref="AA108:AC108"/>
    <mergeCell ref="AD111:AG111"/>
    <mergeCell ref="H110:N110"/>
    <mergeCell ref="R278:T278"/>
    <mergeCell ref="U278:X278"/>
    <mergeCell ref="H279:N279"/>
    <mergeCell ref="O279:Q279"/>
    <mergeCell ref="R279:T279"/>
    <mergeCell ref="U279:X279"/>
    <mergeCell ref="U275:X275"/>
    <mergeCell ref="H276:N276"/>
    <mergeCell ref="O276:Q276"/>
    <mergeCell ref="R276:T276"/>
    <mergeCell ref="U276:X276"/>
    <mergeCell ref="H277:N277"/>
    <mergeCell ref="O277:Q277"/>
    <mergeCell ref="R277:T277"/>
    <mergeCell ref="U277:X277"/>
    <mergeCell ref="O115:Q115"/>
    <mergeCell ref="R115:T115"/>
    <mergeCell ref="U115:W115"/>
    <mergeCell ref="X115:Z115"/>
    <mergeCell ref="H217:N217"/>
    <mergeCell ref="O217:Q217"/>
    <mergeCell ref="R217:T217"/>
    <mergeCell ref="U217:W217"/>
    <mergeCell ref="X217:Z217"/>
    <mergeCell ref="H210:N210"/>
    <mergeCell ref="O210:Q210"/>
    <mergeCell ref="R210:T210"/>
    <mergeCell ref="U210:W210"/>
    <mergeCell ref="X210:Z210"/>
    <mergeCell ref="H203:N203"/>
    <mergeCell ref="O203:Q203"/>
    <mergeCell ref="R203:T203"/>
    <mergeCell ref="R284:T284"/>
    <mergeCell ref="U284:X284"/>
    <mergeCell ref="H285:N285"/>
    <mergeCell ref="O285:Q285"/>
    <mergeCell ref="R285:T285"/>
    <mergeCell ref="U285:X285"/>
    <mergeCell ref="H282:N282"/>
    <mergeCell ref="O282:Q282"/>
    <mergeCell ref="R282:T282"/>
    <mergeCell ref="U282:X282"/>
    <mergeCell ref="H283:N283"/>
    <mergeCell ref="O283:Q283"/>
    <mergeCell ref="R283:T283"/>
    <mergeCell ref="U283:X283"/>
    <mergeCell ref="H261:N261"/>
    <mergeCell ref="O261:Q261"/>
    <mergeCell ref="R261:T261"/>
    <mergeCell ref="U261:X261"/>
    <mergeCell ref="H262:N262"/>
    <mergeCell ref="O262:Q262"/>
    <mergeCell ref="R262:T262"/>
    <mergeCell ref="U262:X262"/>
    <mergeCell ref="H280:N280"/>
    <mergeCell ref="O280:Q280"/>
    <mergeCell ref="R280:T280"/>
    <mergeCell ref="U280:X280"/>
    <mergeCell ref="H281:N281"/>
    <mergeCell ref="O281:Q281"/>
    <mergeCell ref="R281:T281"/>
    <mergeCell ref="U281:X281"/>
    <mergeCell ref="H278:N278"/>
    <mergeCell ref="O278:Q278"/>
    <mergeCell ref="H288:N288"/>
    <mergeCell ref="O288:Q288"/>
    <mergeCell ref="R288:T288"/>
    <mergeCell ref="U288:X288"/>
    <mergeCell ref="Y252:AB253"/>
    <mergeCell ref="Y254:AB254"/>
    <mergeCell ref="Y255:AB255"/>
    <mergeCell ref="Y256:AB256"/>
    <mergeCell ref="Y257:AB257"/>
    <mergeCell ref="Y258:AB258"/>
    <mergeCell ref="Y259:AB259"/>
    <mergeCell ref="Y260:AB260"/>
    <mergeCell ref="Y261:AB261"/>
    <mergeCell ref="Y262:AB262"/>
    <mergeCell ref="Y263:AB263"/>
    <mergeCell ref="Y264:AB264"/>
    <mergeCell ref="Y265:AB265"/>
    <mergeCell ref="Y266:AB266"/>
    <mergeCell ref="Y267:AB267"/>
    <mergeCell ref="Y268:AB268"/>
    <mergeCell ref="Y269:AB269"/>
    <mergeCell ref="Y270:AB270"/>
    <mergeCell ref="H286:N286"/>
    <mergeCell ref="O286:Q286"/>
    <mergeCell ref="R286:T286"/>
    <mergeCell ref="U286:X286"/>
    <mergeCell ref="H287:N287"/>
    <mergeCell ref="O287:Q287"/>
    <mergeCell ref="R287:T287"/>
    <mergeCell ref="U287:X287"/>
    <mergeCell ref="H284:N284"/>
    <mergeCell ref="O284:Q284"/>
    <mergeCell ref="Y280:AB280"/>
    <mergeCell ref="Y281:AB281"/>
    <mergeCell ref="Y282:AB282"/>
    <mergeCell ref="Y283:AB283"/>
    <mergeCell ref="Y284:AB284"/>
    <mergeCell ref="Y285:AB285"/>
    <mergeCell ref="Y286:AB286"/>
    <mergeCell ref="Y287:AB287"/>
    <mergeCell ref="Y288:AB288"/>
    <mergeCell ref="Y271:AB271"/>
    <mergeCell ref="Y272:AB272"/>
    <mergeCell ref="Y273:AB273"/>
    <mergeCell ref="Y274:AB274"/>
    <mergeCell ref="Y275:AB275"/>
    <mergeCell ref="Y276:AB276"/>
    <mergeCell ref="Y277:AB277"/>
    <mergeCell ref="Y278:AB278"/>
    <mergeCell ref="Y279:AB279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2:G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43:G43"/>
    <mergeCell ref="B44:G44"/>
    <mergeCell ref="B45:G45"/>
    <mergeCell ref="B46:G46"/>
    <mergeCell ref="B47:G47"/>
    <mergeCell ref="B48:G48"/>
    <mergeCell ref="B49:G49"/>
    <mergeCell ref="B50:G50"/>
    <mergeCell ref="B51:G51"/>
    <mergeCell ref="B34:G34"/>
    <mergeCell ref="B35:G35"/>
    <mergeCell ref="B36:G36"/>
    <mergeCell ref="B37:G37"/>
    <mergeCell ref="B38:G38"/>
    <mergeCell ref="B39:G39"/>
    <mergeCell ref="B40:G40"/>
    <mergeCell ref="B41:G41"/>
    <mergeCell ref="B42:G42"/>
    <mergeCell ref="B61:G61"/>
    <mergeCell ref="B62:G62"/>
    <mergeCell ref="B63:G63"/>
    <mergeCell ref="B64:G64"/>
    <mergeCell ref="B65:G65"/>
    <mergeCell ref="B66:G66"/>
    <mergeCell ref="B70:G71"/>
    <mergeCell ref="B72:G72"/>
    <mergeCell ref="B73:G73"/>
    <mergeCell ref="B52:G52"/>
    <mergeCell ref="B53:G53"/>
    <mergeCell ref="B54:G54"/>
    <mergeCell ref="B55:G55"/>
    <mergeCell ref="B56:G56"/>
    <mergeCell ref="B57:G57"/>
    <mergeCell ref="B58:G58"/>
    <mergeCell ref="B59:G59"/>
    <mergeCell ref="B60:G60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74:G74"/>
    <mergeCell ref="B75:G75"/>
    <mergeCell ref="B76:G76"/>
    <mergeCell ref="B77:G77"/>
    <mergeCell ref="B78:G78"/>
    <mergeCell ref="B79:G79"/>
    <mergeCell ref="B80:G80"/>
    <mergeCell ref="B81:G81"/>
    <mergeCell ref="B82:G82"/>
    <mergeCell ref="B101:G101"/>
    <mergeCell ref="B102:G102"/>
    <mergeCell ref="B103:G103"/>
    <mergeCell ref="B104:G104"/>
    <mergeCell ref="B105:G105"/>
    <mergeCell ref="B106:G106"/>
    <mergeCell ref="B107:G107"/>
    <mergeCell ref="B108:G108"/>
    <mergeCell ref="B109:G109"/>
    <mergeCell ref="B92:G92"/>
    <mergeCell ref="B93:G93"/>
    <mergeCell ref="B94:G94"/>
    <mergeCell ref="B95:G95"/>
    <mergeCell ref="B96:G96"/>
    <mergeCell ref="B97:G97"/>
    <mergeCell ref="B98:G98"/>
    <mergeCell ref="B99:G99"/>
    <mergeCell ref="B100:G100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10:G110"/>
    <mergeCell ref="B111:G111"/>
    <mergeCell ref="B112:G112"/>
    <mergeCell ref="B113:G113"/>
    <mergeCell ref="B114:G114"/>
    <mergeCell ref="B115:G115"/>
    <mergeCell ref="B116:G116"/>
    <mergeCell ref="B117:G117"/>
    <mergeCell ref="B118:G118"/>
    <mergeCell ref="B147:G147"/>
    <mergeCell ref="B148:G148"/>
    <mergeCell ref="B149:G149"/>
    <mergeCell ref="B150:G150"/>
    <mergeCell ref="B151:G151"/>
    <mergeCell ref="B152:G152"/>
    <mergeCell ref="B153:G153"/>
    <mergeCell ref="B154:G154"/>
    <mergeCell ref="B155:G155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65:G165"/>
    <mergeCell ref="B166:G166"/>
    <mergeCell ref="B167:G167"/>
    <mergeCell ref="B168:G168"/>
    <mergeCell ref="B169:G169"/>
    <mergeCell ref="B170:G170"/>
    <mergeCell ref="B171:G171"/>
    <mergeCell ref="B172:G172"/>
    <mergeCell ref="B173:G173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B164:G164"/>
    <mergeCell ref="B183:G183"/>
    <mergeCell ref="B184:G184"/>
    <mergeCell ref="B185:G185"/>
    <mergeCell ref="B186:G186"/>
    <mergeCell ref="B187:G187"/>
    <mergeCell ref="B188:G188"/>
    <mergeCell ref="B189:G189"/>
    <mergeCell ref="B190:G190"/>
    <mergeCell ref="B191:G191"/>
    <mergeCell ref="B174:G174"/>
    <mergeCell ref="B175:G175"/>
    <mergeCell ref="B176:G176"/>
    <mergeCell ref="B177:G177"/>
    <mergeCell ref="B178:G178"/>
    <mergeCell ref="B179:G179"/>
    <mergeCell ref="B180:G180"/>
    <mergeCell ref="B181:G181"/>
    <mergeCell ref="B182:G182"/>
    <mergeCell ref="B201:G201"/>
    <mergeCell ref="B202:G202"/>
    <mergeCell ref="B203:G203"/>
    <mergeCell ref="B204:G204"/>
    <mergeCell ref="B205:G205"/>
    <mergeCell ref="B206:G206"/>
    <mergeCell ref="B207:G207"/>
    <mergeCell ref="B208:G208"/>
    <mergeCell ref="B209:G209"/>
    <mergeCell ref="B192:G192"/>
    <mergeCell ref="B193:G193"/>
    <mergeCell ref="B194:G194"/>
    <mergeCell ref="B195:G195"/>
    <mergeCell ref="B196:G196"/>
    <mergeCell ref="B197:G197"/>
    <mergeCell ref="B198:G198"/>
    <mergeCell ref="B199:G199"/>
    <mergeCell ref="B200:G200"/>
    <mergeCell ref="B219:G219"/>
    <mergeCell ref="B220:G220"/>
    <mergeCell ref="B221:G221"/>
    <mergeCell ref="B222:G222"/>
    <mergeCell ref="B223:G223"/>
    <mergeCell ref="B224:G224"/>
    <mergeCell ref="B225:G225"/>
    <mergeCell ref="B226:G226"/>
    <mergeCell ref="B227:G227"/>
    <mergeCell ref="B210:G210"/>
    <mergeCell ref="B211:G211"/>
    <mergeCell ref="B212:G212"/>
    <mergeCell ref="B213:G213"/>
    <mergeCell ref="B214:G214"/>
    <mergeCell ref="B215:G215"/>
    <mergeCell ref="B216:G216"/>
    <mergeCell ref="B217:G217"/>
    <mergeCell ref="B218:G218"/>
    <mergeCell ref="B237:G237"/>
    <mergeCell ref="B238:G238"/>
    <mergeCell ref="B239:G239"/>
    <mergeCell ref="B240:G240"/>
    <mergeCell ref="B241:G241"/>
    <mergeCell ref="B242:G242"/>
    <mergeCell ref="B243:G243"/>
    <mergeCell ref="B244:G244"/>
    <mergeCell ref="B245:G245"/>
    <mergeCell ref="B228:G228"/>
    <mergeCell ref="B229:G229"/>
    <mergeCell ref="B230:G230"/>
    <mergeCell ref="B231:G231"/>
    <mergeCell ref="B232:G232"/>
    <mergeCell ref="B233:G233"/>
    <mergeCell ref="B234:G234"/>
    <mergeCell ref="B235:G235"/>
    <mergeCell ref="B236:G236"/>
    <mergeCell ref="B259:G259"/>
    <mergeCell ref="B260:G260"/>
    <mergeCell ref="B261:G261"/>
    <mergeCell ref="B262:G262"/>
    <mergeCell ref="B263:G263"/>
    <mergeCell ref="B264:G264"/>
    <mergeCell ref="B265:G265"/>
    <mergeCell ref="B266:G266"/>
    <mergeCell ref="B267:G267"/>
    <mergeCell ref="B246:G246"/>
    <mergeCell ref="B247:G247"/>
    <mergeCell ref="B248:G248"/>
    <mergeCell ref="B252:G253"/>
    <mergeCell ref="B254:G254"/>
    <mergeCell ref="B255:G255"/>
    <mergeCell ref="B256:G256"/>
    <mergeCell ref="B257:G257"/>
    <mergeCell ref="B258:G258"/>
    <mergeCell ref="B286:G286"/>
    <mergeCell ref="B287:G287"/>
    <mergeCell ref="B288:G288"/>
    <mergeCell ref="B277:G277"/>
    <mergeCell ref="B278:G278"/>
    <mergeCell ref="B279:G279"/>
    <mergeCell ref="B280:G280"/>
    <mergeCell ref="B281:G281"/>
    <mergeCell ref="B282:G282"/>
    <mergeCell ref="B283:G283"/>
    <mergeCell ref="B284:G284"/>
    <mergeCell ref="B285:G285"/>
    <mergeCell ref="B268:G268"/>
    <mergeCell ref="B269:G269"/>
    <mergeCell ref="B270:G270"/>
    <mergeCell ref="B271:G271"/>
    <mergeCell ref="B272:G272"/>
    <mergeCell ref="B273:G273"/>
    <mergeCell ref="B274:G274"/>
    <mergeCell ref="B275:G275"/>
    <mergeCell ref="B276:G276"/>
  </mergeCells>
  <pageMargins left="0.7" right="0.7" top="0.75" bottom="0.75" header="0.3" footer="0.3"/>
  <pageSetup paperSize="9" orientation="portrait" horizontalDpi="4294967294" verticalDpi="0" r:id="rId1"/>
  <ignoredErrors>
    <ignoredError sqref="U254 U255:X255 U256 U263:X266 U267:X271 U272:X275 U276:X277 U279:X280 U285" twoDigitTextYear="1"/>
    <ignoredError sqref="U261:X2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4:O50"/>
  <sheetViews>
    <sheetView workbookViewId="0"/>
  </sheetViews>
  <sheetFormatPr defaultColWidth="9.125" defaultRowHeight="14.25"/>
  <cols>
    <col min="1" max="1" width="9.125" style="1"/>
    <col min="2" max="2" width="15.25" style="1" bestFit="1" customWidth="1"/>
    <col min="3" max="7" width="9.125" style="1"/>
    <col min="8" max="8" width="9.875" style="1" bestFit="1" customWidth="1"/>
    <col min="9" max="16384" width="9.125" style="1"/>
  </cols>
  <sheetData>
    <row r="4" spans="2:8">
      <c r="B4" s="29"/>
      <c r="C4" s="4" t="s">
        <v>76</v>
      </c>
      <c r="D4" s="4" t="s">
        <v>32</v>
      </c>
    </row>
    <row r="5" spans="2:8">
      <c r="B5" s="10" t="s">
        <v>47</v>
      </c>
      <c r="C5" s="4">
        <v>40</v>
      </c>
      <c r="D5" s="4">
        <v>55</v>
      </c>
      <c r="E5" s="30"/>
      <c r="G5" s="29">
        <v>38</v>
      </c>
      <c r="H5" s="4" t="s">
        <v>93</v>
      </c>
    </row>
    <row r="6" spans="2:8">
      <c r="B6" s="10" t="s">
        <v>48</v>
      </c>
      <c r="C6" s="4">
        <v>38</v>
      </c>
      <c r="D6" s="4">
        <v>55</v>
      </c>
      <c r="E6" s="30"/>
      <c r="G6" s="29">
        <v>39</v>
      </c>
      <c r="H6" s="4" t="s">
        <v>94</v>
      </c>
    </row>
    <row r="7" spans="2:8">
      <c r="B7" s="10" t="s">
        <v>49</v>
      </c>
      <c r="C7" s="4">
        <v>41</v>
      </c>
      <c r="D7" s="4">
        <v>60</v>
      </c>
      <c r="E7" s="30"/>
      <c r="G7" s="29">
        <v>40</v>
      </c>
      <c r="H7" s="4" t="s">
        <v>95</v>
      </c>
    </row>
    <row r="8" spans="2:8">
      <c r="B8" s="10" t="s">
        <v>50</v>
      </c>
      <c r="C8" s="4">
        <v>41</v>
      </c>
      <c r="D8" s="4">
        <v>60</v>
      </c>
      <c r="E8" s="30"/>
      <c r="G8" s="29">
        <v>41</v>
      </c>
      <c r="H8" s="4" t="s">
        <v>96</v>
      </c>
    </row>
    <row r="9" spans="2:8">
      <c r="B9" s="10" t="s">
        <v>51</v>
      </c>
      <c r="C9" s="4">
        <v>39</v>
      </c>
      <c r="D9" s="4">
        <v>55</v>
      </c>
      <c r="E9" s="30"/>
      <c r="G9" s="31"/>
    </row>
    <row r="10" spans="2:8">
      <c r="B10" s="10" t="s">
        <v>52</v>
      </c>
      <c r="C10" s="4">
        <v>40</v>
      </c>
      <c r="D10" s="4">
        <v>55</v>
      </c>
      <c r="E10" s="30"/>
    </row>
    <row r="11" spans="2:8">
      <c r="B11" s="10" t="s">
        <v>53</v>
      </c>
      <c r="C11" s="4">
        <v>38</v>
      </c>
      <c r="D11" s="4">
        <v>55</v>
      </c>
      <c r="E11" s="30"/>
    </row>
    <row r="12" spans="2:8">
      <c r="B12" s="10" t="s">
        <v>54</v>
      </c>
      <c r="C12" s="4">
        <v>37</v>
      </c>
      <c r="D12" s="4">
        <v>55</v>
      </c>
      <c r="E12" s="30"/>
    </row>
    <row r="13" spans="2:8">
      <c r="B13" s="10" t="s">
        <v>55</v>
      </c>
      <c r="C13" s="4">
        <v>39</v>
      </c>
      <c r="D13" s="4">
        <v>55</v>
      </c>
      <c r="E13" s="30"/>
    </row>
    <row r="14" spans="2:8">
      <c r="B14" s="10" t="s">
        <v>56</v>
      </c>
      <c r="C14" s="4">
        <v>38</v>
      </c>
      <c r="D14" s="4">
        <v>55</v>
      </c>
      <c r="E14" s="30"/>
    </row>
    <row r="15" spans="2:8">
      <c r="B15" s="10" t="s">
        <v>57</v>
      </c>
      <c r="C15" s="4">
        <v>40</v>
      </c>
      <c r="D15" s="4">
        <v>55</v>
      </c>
      <c r="E15" s="30"/>
    </row>
    <row r="16" spans="2:8">
      <c r="B16" s="10" t="s">
        <v>58</v>
      </c>
      <c r="C16" s="4">
        <v>41</v>
      </c>
      <c r="D16" s="4">
        <v>60</v>
      </c>
      <c r="E16" s="30"/>
    </row>
    <row r="17" spans="1:15">
      <c r="B17" s="10" t="s">
        <v>59</v>
      </c>
      <c r="C17" s="4">
        <v>39</v>
      </c>
      <c r="D17" s="4">
        <v>55</v>
      </c>
      <c r="E17" s="30"/>
    </row>
    <row r="18" spans="1:15">
      <c r="B18" s="10" t="s">
        <v>60</v>
      </c>
      <c r="C18" s="4">
        <v>38</v>
      </c>
      <c r="D18" s="4">
        <v>55</v>
      </c>
      <c r="E18" s="30"/>
    </row>
    <row r="19" spans="1:15">
      <c r="B19" s="10" t="s">
        <v>61</v>
      </c>
      <c r="C19" s="4">
        <v>41</v>
      </c>
      <c r="D19" s="4">
        <v>60</v>
      </c>
      <c r="E19" s="30"/>
    </row>
    <row r="20" spans="1:15">
      <c r="B20" s="10" t="s">
        <v>62</v>
      </c>
      <c r="C20" s="4">
        <v>41</v>
      </c>
      <c r="D20" s="4">
        <v>60</v>
      </c>
      <c r="E20" s="30"/>
    </row>
    <row r="21" spans="1:15">
      <c r="B21" s="10" t="s">
        <v>63</v>
      </c>
      <c r="C21" s="4">
        <v>40</v>
      </c>
      <c r="D21" s="4">
        <v>55</v>
      </c>
      <c r="E21" s="30"/>
    </row>
    <row r="22" spans="1:15" ht="15" thickBot="1"/>
    <row r="23" spans="1:15" ht="15" thickBot="1">
      <c r="G23" s="200" t="s">
        <v>76</v>
      </c>
      <c r="H23" s="202" t="s">
        <v>85</v>
      </c>
      <c r="I23" s="200" t="s">
        <v>81</v>
      </c>
    </row>
    <row r="24" spans="1:15" ht="15" thickBot="1">
      <c r="C24" s="32" t="s">
        <v>78</v>
      </c>
      <c r="D24" s="33" t="s">
        <v>79</v>
      </c>
      <c r="E24" s="34" t="s">
        <v>80</v>
      </c>
      <c r="G24" s="201"/>
      <c r="H24" s="203"/>
      <c r="I24" s="201"/>
    </row>
    <row r="25" spans="1:15" ht="15" thickBot="1">
      <c r="C25" s="35">
        <f>+IF(Consumo!F2="","",VLOOKUP(Consumo!F2,H,14,))</f>
        <v>7.2</v>
      </c>
      <c r="D25" s="36">
        <f>C25*1.05</f>
        <v>7.5600000000000005</v>
      </c>
      <c r="E25" s="37">
        <f>C25*0.95</f>
        <v>6.84</v>
      </c>
      <c r="G25" s="38">
        <f>+IF(Consumo!F2="","",VLOOKUP(Consumo!F2,LATITUDE,2,))</f>
        <v>38</v>
      </c>
      <c r="H25" s="39">
        <f>G25+15</f>
        <v>53</v>
      </c>
      <c r="I25" s="40">
        <f>+IF(H$26="","",VLOOKUP(H$26,K,14,))</f>
        <v>1.49</v>
      </c>
    </row>
    <row r="26" spans="1:15" ht="15" thickBot="1">
      <c r="G26" s="41" t="str">
        <f>+IF(G25="","",VLOOKUP(G25,LAT,2,))</f>
        <v>LAT38º</v>
      </c>
      <c r="H26" s="41">
        <f>+IF(Consumo!F2="","",VLOOKUP(Consumo!F2,Inclinacao,3,))</f>
        <v>55</v>
      </c>
    </row>
    <row r="31" spans="1:15">
      <c r="C31" s="42" t="s">
        <v>33</v>
      </c>
      <c r="D31" s="43" t="s">
        <v>34</v>
      </c>
      <c r="E31" s="43" t="s">
        <v>35</v>
      </c>
      <c r="F31" s="43" t="s">
        <v>36</v>
      </c>
      <c r="G31" s="43" t="s">
        <v>37</v>
      </c>
      <c r="H31" s="43" t="s">
        <v>38</v>
      </c>
      <c r="I31" s="43" t="s">
        <v>39</v>
      </c>
      <c r="J31" s="43" t="s">
        <v>40</v>
      </c>
      <c r="K31" s="43" t="s">
        <v>41</v>
      </c>
      <c r="L31" s="43" t="s">
        <v>42</v>
      </c>
      <c r="M31" s="42" t="s">
        <v>43</v>
      </c>
      <c r="N31" s="42" t="s">
        <v>44</v>
      </c>
      <c r="O31" s="9" t="s">
        <v>99</v>
      </c>
    </row>
    <row r="32" spans="1:15">
      <c r="A32" s="44" t="str">
        <f>+$G$26&amp;B32</f>
        <v>LAT38º0</v>
      </c>
      <c r="B32" s="45">
        <v>0</v>
      </c>
      <c r="C32" s="4">
        <f t="shared" ref="C32:C50" si="0">+IF($A32="","",VLOOKUP($A32,latitudes,4,))</f>
        <v>1</v>
      </c>
      <c r="D32" s="4">
        <f t="shared" ref="D32:D50" si="1">+IF($A32="","",VLOOKUP($A32,latitudes,5,))</f>
        <v>1</v>
      </c>
      <c r="E32" s="4">
        <f t="shared" ref="E32:E50" si="2">+IF($A32="","",VLOOKUP($A32,latitudes,6,))</f>
        <v>1</v>
      </c>
      <c r="F32" s="4">
        <f t="shared" ref="F32:F50" si="3">+IF($A32="","",VLOOKUP($A32,latitudes,7,))</f>
        <v>1</v>
      </c>
      <c r="G32" s="4">
        <f t="shared" ref="G32:G50" si="4">+IF($A32="","",VLOOKUP($A32,latitudes,8,))</f>
        <v>1</v>
      </c>
      <c r="H32" s="4">
        <f t="shared" ref="H32:H50" si="5">+IF($A32="","",VLOOKUP($A32,latitudes,9,))</f>
        <v>1</v>
      </c>
      <c r="I32" s="4">
        <f t="shared" ref="I32:I50" si="6">+IF($A32="","",VLOOKUP($A32,latitudes,10,))</f>
        <v>1</v>
      </c>
      <c r="J32" s="4">
        <f t="shared" ref="J32:J50" si="7">+IF($A32="","",VLOOKUP($A32,latitudes,11,))</f>
        <v>1</v>
      </c>
      <c r="K32" s="4">
        <f t="shared" ref="K32:K50" si="8">+IF($A32="","",VLOOKUP($A32,latitudes,12,))</f>
        <v>1</v>
      </c>
      <c r="L32" s="4">
        <f t="shared" ref="L32:L50" si="9">+IF($A32="","",VLOOKUP($A32,latitudes,13,))</f>
        <v>1</v>
      </c>
      <c r="M32" s="4">
        <f t="shared" ref="M32:M50" si="10">+IF($A32="","",VLOOKUP($A32,latitudes,14,))</f>
        <v>1</v>
      </c>
      <c r="N32" s="4">
        <f t="shared" ref="N32:N50" si="11">+IF($A32="","",VLOOKUP($A32,latitudes,15,))</f>
        <v>1</v>
      </c>
      <c r="O32" s="46">
        <f t="shared" ref="O32:O50" si="12">+IF($A32="","",VLOOKUP($A32,latitudes,16,))</f>
        <v>1</v>
      </c>
    </row>
    <row r="33" spans="1:15">
      <c r="A33" s="47" t="str">
        <f>+$G$26&amp;B33</f>
        <v>LAT38º5</v>
      </c>
      <c r="B33" s="15">
        <v>5</v>
      </c>
      <c r="C33" s="4">
        <f t="shared" si="0"/>
        <v>1.07</v>
      </c>
      <c r="D33" s="4">
        <f t="shared" si="1"/>
        <v>1.06</v>
      </c>
      <c r="E33" s="4">
        <f t="shared" si="2"/>
        <v>1.04</v>
      </c>
      <c r="F33" s="4">
        <f t="shared" si="3"/>
        <v>1.03</v>
      </c>
      <c r="G33" s="4">
        <f t="shared" si="4"/>
        <v>1.02</v>
      </c>
      <c r="H33" s="4">
        <f t="shared" si="5"/>
        <v>1.01</v>
      </c>
      <c r="I33" s="4">
        <f t="shared" si="6"/>
        <v>1.02</v>
      </c>
      <c r="J33" s="4">
        <f t="shared" si="7"/>
        <v>1.03</v>
      </c>
      <c r="K33" s="4">
        <f t="shared" si="8"/>
        <v>1.05</v>
      </c>
      <c r="L33" s="4">
        <f t="shared" si="9"/>
        <v>1.07</v>
      </c>
      <c r="M33" s="4">
        <f t="shared" si="10"/>
        <v>1.08</v>
      </c>
      <c r="N33" s="4">
        <f t="shared" si="11"/>
        <v>1.08</v>
      </c>
      <c r="O33" s="46">
        <f t="shared" si="12"/>
        <v>1.08</v>
      </c>
    </row>
    <row r="34" spans="1:15">
      <c r="A34" s="47" t="str">
        <f t="shared" ref="A34:A50" si="13">+$G$26&amp;B34</f>
        <v>LAT38º10</v>
      </c>
      <c r="B34" s="15">
        <v>10</v>
      </c>
      <c r="C34" s="4">
        <f t="shared" si="0"/>
        <v>1.1299999999999999</v>
      </c>
      <c r="D34" s="4">
        <f t="shared" si="1"/>
        <v>1.1100000000000001</v>
      </c>
      <c r="E34" s="4">
        <f t="shared" si="2"/>
        <v>1.08</v>
      </c>
      <c r="F34" s="4">
        <f t="shared" si="3"/>
        <v>1.05</v>
      </c>
      <c r="G34" s="4">
        <f t="shared" si="4"/>
        <v>1.02</v>
      </c>
      <c r="H34" s="4">
        <f t="shared" si="5"/>
        <v>1.02</v>
      </c>
      <c r="I34" s="4">
        <f t="shared" si="6"/>
        <v>1.03</v>
      </c>
      <c r="J34" s="4">
        <f t="shared" si="7"/>
        <v>1.05</v>
      </c>
      <c r="K34" s="4">
        <f t="shared" si="8"/>
        <v>1.0900000000000001</v>
      </c>
      <c r="L34" s="4">
        <f t="shared" si="9"/>
        <v>1.1399999999999999</v>
      </c>
      <c r="M34" s="4">
        <f t="shared" si="10"/>
        <v>1.1599999999999999</v>
      </c>
      <c r="N34" s="4">
        <f t="shared" si="11"/>
        <v>1.1599999999999999</v>
      </c>
      <c r="O34" s="46">
        <f t="shared" si="12"/>
        <v>1.1599999999999999</v>
      </c>
    </row>
    <row r="35" spans="1:15">
      <c r="A35" s="47" t="str">
        <f t="shared" si="13"/>
        <v>LAT38º15</v>
      </c>
      <c r="B35" s="15">
        <v>15</v>
      </c>
      <c r="C35" s="4">
        <f t="shared" si="0"/>
        <v>1.19</v>
      </c>
      <c r="D35" s="4">
        <f t="shared" si="1"/>
        <v>1.1499999999999999</v>
      </c>
      <c r="E35" s="4">
        <f t="shared" si="2"/>
        <v>1.1100000000000001</v>
      </c>
      <c r="F35" s="4">
        <f t="shared" si="3"/>
        <v>1.06</v>
      </c>
      <c r="G35" s="4">
        <f t="shared" si="4"/>
        <v>1.03</v>
      </c>
      <c r="H35" s="4">
        <f t="shared" si="5"/>
        <v>1.01</v>
      </c>
      <c r="I35" s="4">
        <f t="shared" si="6"/>
        <v>1.03</v>
      </c>
      <c r="J35" s="4">
        <f t="shared" si="7"/>
        <v>1.07</v>
      </c>
      <c r="K35" s="4">
        <f t="shared" si="8"/>
        <v>1.1299999999999999</v>
      </c>
      <c r="L35" s="4">
        <f t="shared" si="9"/>
        <v>1.19</v>
      </c>
      <c r="M35" s="4">
        <f t="shared" si="10"/>
        <v>1.23</v>
      </c>
      <c r="N35" s="4">
        <f t="shared" si="11"/>
        <v>1.22</v>
      </c>
      <c r="O35" s="46">
        <f t="shared" si="12"/>
        <v>1.23</v>
      </c>
    </row>
    <row r="36" spans="1:15">
      <c r="A36" s="47" t="str">
        <f t="shared" si="13"/>
        <v>LAT38º20</v>
      </c>
      <c r="B36" s="15">
        <v>20</v>
      </c>
      <c r="C36" s="4">
        <f t="shared" si="0"/>
        <v>1.24</v>
      </c>
      <c r="D36" s="4">
        <f t="shared" si="1"/>
        <v>1.19</v>
      </c>
      <c r="E36" s="4">
        <f t="shared" si="2"/>
        <v>1.1299999999999999</v>
      </c>
      <c r="F36" s="4">
        <f t="shared" si="3"/>
        <v>1.07</v>
      </c>
      <c r="G36" s="4">
        <f t="shared" si="4"/>
        <v>1.02</v>
      </c>
      <c r="H36" s="4">
        <f t="shared" si="5"/>
        <v>1.01</v>
      </c>
      <c r="I36" s="4">
        <f t="shared" si="6"/>
        <v>1.02</v>
      </c>
      <c r="J36" s="4">
        <f t="shared" si="7"/>
        <v>1.07</v>
      </c>
      <c r="K36" s="4">
        <f t="shared" si="8"/>
        <v>1.1499999999999999</v>
      </c>
      <c r="L36" s="4">
        <f t="shared" si="9"/>
        <v>1.24</v>
      </c>
      <c r="M36" s="4">
        <f t="shared" si="10"/>
        <v>1.3</v>
      </c>
      <c r="N36" s="4">
        <f t="shared" si="11"/>
        <v>1.29</v>
      </c>
      <c r="O36" s="46">
        <f t="shared" si="12"/>
        <v>1.3</v>
      </c>
    </row>
    <row r="37" spans="1:15">
      <c r="A37" s="47" t="str">
        <f t="shared" si="13"/>
        <v>LAT38º25</v>
      </c>
      <c r="B37" s="15">
        <v>25</v>
      </c>
      <c r="C37" s="4">
        <f t="shared" si="0"/>
        <v>1.28</v>
      </c>
      <c r="D37" s="4">
        <f t="shared" si="1"/>
        <v>1.22</v>
      </c>
      <c r="E37" s="4">
        <f t="shared" si="2"/>
        <v>1.1399999999999999</v>
      </c>
      <c r="F37" s="4">
        <f t="shared" si="3"/>
        <v>1.07</v>
      </c>
      <c r="G37" s="4">
        <f t="shared" si="4"/>
        <v>1.01</v>
      </c>
      <c r="H37" s="4">
        <f t="shared" si="5"/>
        <v>0.99</v>
      </c>
      <c r="I37" s="4">
        <f t="shared" si="6"/>
        <v>1.01</v>
      </c>
      <c r="J37" s="4">
        <f t="shared" si="7"/>
        <v>1.08</v>
      </c>
      <c r="K37" s="4">
        <f t="shared" si="8"/>
        <v>1.17</v>
      </c>
      <c r="L37" s="4">
        <f t="shared" si="9"/>
        <v>1.28</v>
      </c>
      <c r="M37" s="4">
        <f t="shared" si="10"/>
        <v>1.35</v>
      </c>
      <c r="N37" s="4">
        <f t="shared" si="11"/>
        <v>1.34</v>
      </c>
      <c r="O37" s="46">
        <f t="shared" si="12"/>
        <v>1.35</v>
      </c>
    </row>
    <row r="38" spans="1:15">
      <c r="A38" s="47" t="str">
        <f t="shared" si="13"/>
        <v>LAT38º30</v>
      </c>
      <c r="B38" s="15">
        <v>30</v>
      </c>
      <c r="C38" s="4">
        <f t="shared" si="0"/>
        <v>1.31</v>
      </c>
      <c r="D38" s="4">
        <f t="shared" si="1"/>
        <v>1.24</v>
      </c>
      <c r="E38" s="4">
        <f t="shared" si="2"/>
        <v>1.1499999999999999</v>
      </c>
      <c r="F38" s="4">
        <f t="shared" si="3"/>
        <v>1.06</v>
      </c>
      <c r="G38" s="4">
        <f t="shared" si="4"/>
        <v>0.99</v>
      </c>
      <c r="H38" s="4">
        <f t="shared" si="5"/>
        <v>0.97</v>
      </c>
      <c r="I38" s="4">
        <f t="shared" si="6"/>
        <v>0.99</v>
      </c>
      <c r="J38" s="4">
        <f t="shared" si="7"/>
        <v>1.07</v>
      </c>
      <c r="K38" s="4">
        <f t="shared" si="8"/>
        <v>1.18</v>
      </c>
      <c r="L38" s="4">
        <f t="shared" si="9"/>
        <v>1.31</v>
      </c>
      <c r="M38" s="4">
        <f t="shared" si="10"/>
        <v>1.4</v>
      </c>
      <c r="N38" s="4">
        <f t="shared" si="11"/>
        <v>1.38</v>
      </c>
      <c r="O38" s="46">
        <f t="shared" si="12"/>
        <v>1.4</v>
      </c>
    </row>
    <row r="39" spans="1:15">
      <c r="A39" s="47" t="str">
        <f t="shared" si="13"/>
        <v>LAT38º35</v>
      </c>
      <c r="B39" s="15">
        <v>35</v>
      </c>
      <c r="C39" s="4">
        <f t="shared" si="0"/>
        <v>1.34</v>
      </c>
      <c r="D39" s="4">
        <f t="shared" si="1"/>
        <v>1.25</v>
      </c>
      <c r="E39" s="4">
        <f t="shared" si="2"/>
        <v>1.1499999999999999</v>
      </c>
      <c r="F39" s="4">
        <f t="shared" si="3"/>
        <v>1.04</v>
      </c>
      <c r="G39" s="4">
        <f t="shared" si="4"/>
        <v>0.96</v>
      </c>
      <c r="H39" s="4">
        <f t="shared" si="5"/>
        <v>0.94</v>
      </c>
      <c r="I39" s="4">
        <f t="shared" si="6"/>
        <v>0.97</v>
      </c>
      <c r="J39" s="4">
        <f t="shared" si="7"/>
        <v>1.05</v>
      </c>
      <c r="K39" s="4">
        <f t="shared" si="8"/>
        <v>1.19</v>
      </c>
      <c r="L39" s="4">
        <f t="shared" si="9"/>
        <v>1.34</v>
      </c>
      <c r="M39" s="4">
        <f t="shared" si="10"/>
        <v>1.43</v>
      </c>
      <c r="N39" s="4">
        <f t="shared" si="11"/>
        <v>1.42</v>
      </c>
      <c r="O39" s="46">
        <f t="shared" si="12"/>
        <v>1.43</v>
      </c>
    </row>
    <row r="40" spans="1:15">
      <c r="A40" s="47" t="str">
        <f t="shared" si="13"/>
        <v>LAT38º40</v>
      </c>
      <c r="B40" s="15">
        <v>40</v>
      </c>
      <c r="C40" s="4">
        <f t="shared" si="0"/>
        <v>1.36</v>
      </c>
      <c r="D40" s="4">
        <f t="shared" si="1"/>
        <v>1.26</v>
      </c>
      <c r="E40" s="4">
        <f t="shared" si="2"/>
        <v>1.1399999999999999</v>
      </c>
      <c r="F40" s="4">
        <f t="shared" si="3"/>
        <v>1.02</v>
      </c>
      <c r="G40" s="4">
        <f t="shared" si="4"/>
        <v>0.93</v>
      </c>
      <c r="H40" s="4">
        <f t="shared" si="5"/>
        <v>0.9</v>
      </c>
      <c r="I40" s="4">
        <f t="shared" si="6"/>
        <v>0.93</v>
      </c>
      <c r="J40" s="4">
        <f t="shared" si="7"/>
        <v>1.03</v>
      </c>
      <c r="K40" s="4">
        <f t="shared" si="8"/>
        <v>1.18</v>
      </c>
      <c r="L40" s="4">
        <f t="shared" si="9"/>
        <v>1.35</v>
      </c>
      <c r="M40" s="4">
        <f t="shared" si="10"/>
        <v>1.46</v>
      </c>
      <c r="N40" s="4">
        <f t="shared" si="11"/>
        <v>1.45</v>
      </c>
      <c r="O40" s="46">
        <f t="shared" si="12"/>
        <v>1.46</v>
      </c>
    </row>
    <row r="41" spans="1:15">
      <c r="A41" s="47" t="str">
        <f t="shared" si="13"/>
        <v>LAT38º45</v>
      </c>
      <c r="B41" s="15">
        <v>45</v>
      </c>
      <c r="C41" s="4">
        <f t="shared" si="0"/>
        <v>1.37</v>
      </c>
      <c r="D41" s="4">
        <f t="shared" si="1"/>
        <v>1.26</v>
      </c>
      <c r="E41" s="4">
        <f t="shared" si="2"/>
        <v>1.1299999999999999</v>
      </c>
      <c r="F41" s="4">
        <f t="shared" si="3"/>
        <v>0.99</v>
      </c>
      <c r="G41" s="4">
        <f t="shared" si="4"/>
        <v>0.89</v>
      </c>
      <c r="H41" s="4">
        <f t="shared" si="5"/>
        <v>0.86</v>
      </c>
      <c r="I41" s="4">
        <f t="shared" si="6"/>
        <v>0.89</v>
      </c>
      <c r="J41" s="4">
        <f t="shared" si="7"/>
        <v>1</v>
      </c>
      <c r="K41" s="4">
        <f t="shared" si="8"/>
        <v>1.17</v>
      </c>
      <c r="L41" s="4">
        <f t="shared" si="9"/>
        <v>1.36</v>
      </c>
      <c r="M41" s="4">
        <f t="shared" si="10"/>
        <v>1.48</v>
      </c>
      <c r="N41" s="4">
        <f t="shared" si="11"/>
        <v>1.47</v>
      </c>
      <c r="O41" s="46">
        <f t="shared" si="12"/>
        <v>1.48</v>
      </c>
    </row>
    <row r="42" spans="1:15">
      <c r="A42" s="47" t="str">
        <f t="shared" si="13"/>
        <v>LAT38º50</v>
      </c>
      <c r="B42" s="15">
        <v>50</v>
      </c>
      <c r="C42" s="4">
        <f t="shared" si="0"/>
        <v>1.37</v>
      </c>
      <c r="D42" s="4">
        <f t="shared" si="1"/>
        <v>1.25</v>
      </c>
      <c r="E42" s="4">
        <f t="shared" si="2"/>
        <v>1.1000000000000001</v>
      </c>
      <c r="F42" s="4">
        <f t="shared" si="3"/>
        <v>0.96</v>
      </c>
      <c r="G42" s="4">
        <f t="shared" si="4"/>
        <v>0.85</v>
      </c>
      <c r="H42" s="4">
        <f t="shared" si="5"/>
        <v>0.81</v>
      </c>
      <c r="I42" s="4">
        <f t="shared" si="6"/>
        <v>0.85</v>
      </c>
      <c r="J42" s="4">
        <f t="shared" si="7"/>
        <v>0.97</v>
      </c>
      <c r="K42" s="4">
        <f t="shared" si="8"/>
        <v>1.1499999999999999</v>
      </c>
      <c r="L42" s="4">
        <f t="shared" si="9"/>
        <v>1.35</v>
      </c>
      <c r="M42" s="4">
        <f t="shared" si="10"/>
        <v>1.49</v>
      </c>
      <c r="N42" s="4">
        <f t="shared" si="11"/>
        <v>1.48</v>
      </c>
      <c r="O42" s="46">
        <f t="shared" si="12"/>
        <v>1.49</v>
      </c>
    </row>
    <row r="43" spans="1:15">
      <c r="A43" s="47" t="str">
        <f t="shared" si="13"/>
        <v>LAT38º55</v>
      </c>
      <c r="B43" s="15">
        <v>55</v>
      </c>
      <c r="C43" s="4">
        <f t="shared" si="0"/>
        <v>1.36</v>
      </c>
      <c r="D43" s="4">
        <f t="shared" si="1"/>
        <v>1.23</v>
      </c>
      <c r="E43" s="4">
        <f t="shared" si="2"/>
        <v>1.07</v>
      </c>
      <c r="F43" s="4">
        <f t="shared" si="3"/>
        <v>0.91</v>
      </c>
      <c r="G43" s="4">
        <f t="shared" si="4"/>
        <v>0.8</v>
      </c>
      <c r="H43" s="4">
        <f t="shared" si="5"/>
        <v>0.75</v>
      </c>
      <c r="I43" s="4">
        <f t="shared" si="6"/>
        <v>0.8</v>
      </c>
      <c r="J43" s="4">
        <f t="shared" si="7"/>
        <v>0.92</v>
      </c>
      <c r="K43" s="4">
        <f t="shared" si="8"/>
        <v>1.1200000000000001</v>
      </c>
      <c r="L43" s="4">
        <f t="shared" si="9"/>
        <v>1.34</v>
      </c>
      <c r="M43" s="4">
        <f t="shared" si="10"/>
        <v>1.49</v>
      </c>
      <c r="N43" s="4">
        <f t="shared" si="11"/>
        <v>1.48</v>
      </c>
      <c r="O43" s="46">
        <f t="shared" si="12"/>
        <v>1.49</v>
      </c>
    </row>
    <row r="44" spans="1:15">
      <c r="A44" s="47" t="str">
        <f t="shared" si="13"/>
        <v>LAT38º60</v>
      </c>
      <c r="B44" s="15">
        <v>60</v>
      </c>
      <c r="C44" s="4">
        <f t="shared" si="0"/>
        <v>1.35</v>
      </c>
      <c r="D44" s="4">
        <f t="shared" si="1"/>
        <v>1.21</v>
      </c>
      <c r="E44" s="4">
        <f t="shared" si="2"/>
        <v>1.04</v>
      </c>
      <c r="F44" s="4">
        <f t="shared" si="3"/>
        <v>0.86</v>
      </c>
      <c r="G44" s="4">
        <f t="shared" si="4"/>
        <v>0.74</v>
      </c>
      <c r="H44" s="4">
        <f t="shared" si="5"/>
        <v>0.69</v>
      </c>
      <c r="I44" s="4">
        <f t="shared" si="6"/>
        <v>0.74</v>
      </c>
      <c r="J44" s="4">
        <f t="shared" si="7"/>
        <v>0.87</v>
      </c>
      <c r="K44" s="4">
        <f t="shared" si="8"/>
        <v>1.08</v>
      </c>
      <c r="L44" s="4">
        <f t="shared" si="9"/>
        <v>1.32</v>
      </c>
      <c r="M44" s="4">
        <f t="shared" si="10"/>
        <v>1.48</v>
      </c>
      <c r="N44" s="4">
        <f t="shared" si="11"/>
        <v>1.47</v>
      </c>
      <c r="O44" s="46">
        <f t="shared" si="12"/>
        <v>1.48</v>
      </c>
    </row>
    <row r="45" spans="1:15">
      <c r="A45" s="47" t="str">
        <f t="shared" si="13"/>
        <v>LAT38º65</v>
      </c>
      <c r="B45" s="15">
        <v>65</v>
      </c>
      <c r="C45" s="4">
        <f t="shared" si="0"/>
        <v>1.33</v>
      </c>
      <c r="D45" s="4">
        <f t="shared" si="1"/>
        <v>1.18</v>
      </c>
      <c r="E45" s="4">
        <f t="shared" si="2"/>
        <v>0.99</v>
      </c>
      <c r="F45" s="4">
        <f t="shared" si="3"/>
        <v>0.81</v>
      </c>
      <c r="G45" s="4">
        <f t="shared" si="4"/>
        <v>0.68</v>
      </c>
      <c r="H45" s="4">
        <f t="shared" si="5"/>
        <v>0.63</v>
      </c>
      <c r="I45" s="4">
        <f t="shared" si="6"/>
        <v>0.68</v>
      </c>
      <c r="J45" s="4">
        <f t="shared" si="7"/>
        <v>0.82</v>
      </c>
      <c r="K45" s="4">
        <f t="shared" si="8"/>
        <v>1.04</v>
      </c>
      <c r="L45" s="4">
        <f t="shared" si="9"/>
        <v>1.29</v>
      </c>
      <c r="M45" s="4">
        <f t="shared" si="10"/>
        <v>1.46</v>
      </c>
      <c r="N45" s="4">
        <f t="shared" si="11"/>
        <v>1.45</v>
      </c>
      <c r="O45" s="46">
        <f t="shared" si="12"/>
        <v>1.46</v>
      </c>
    </row>
    <row r="46" spans="1:15">
      <c r="A46" s="47" t="str">
        <f t="shared" si="13"/>
        <v>LAT38º70</v>
      </c>
      <c r="B46" s="15">
        <v>70</v>
      </c>
      <c r="C46" s="4">
        <f t="shared" si="0"/>
        <v>1.29</v>
      </c>
      <c r="D46" s="4">
        <f t="shared" si="1"/>
        <v>1.1399999999999999</v>
      </c>
      <c r="E46" s="4">
        <f t="shared" si="2"/>
        <v>0.94</v>
      </c>
      <c r="F46" s="4">
        <f t="shared" si="3"/>
        <v>0.75</v>
      </c>
      <c r="G46" s="4">
        <f t="shared" si="4"/>
        <v>0.61</v>
      </c>
      <c r="H46" s="4">
        <f t="shared" si="5"/>
        <v>0.56000000000000005</v>
      </c>
      <c r="I46" s="4">
        <f t="shared" si="6"/>
        <v>0.61</v>
      </c>
      <c r="J46" s="4">
        <f t="shared" si="7"/>
        <v>0.76</v>
      </c>
      <c r="K46" s="4">
        <f t="shared" si="8"/>
        <v>0.98</v>
      </c>
      <c r="L46" s="4">
        <f t="shared" si="9"/>
        <v>1.25</v>
      </c>
      <c r="M46" s="4">
        <f t="shared" si="10"/>
        <v>1.43</v>
      </c>
      <c r="N46" s="4">
        <f t="shared" si="11"/>
        <v>1.42</v>
      </c>
      <c r="O46" s="46">
        <f t="shared" si="12"/>
        <v>1.43</v>
      </c>
    </row>
    <row r="47" spans="1:15">
      <c r="A47" s="47" t="str">
        <f t="shared" si="13"/>
        <v>LAT38º75</v>
      </c>
      <c r="B47" s="15">
        <v>75</v>
      </c>
      <c r="C47" s="4">
        <f t="shared" si="0"/>
        <v>1.25</v>
      </c>
      <c r="D47" s="4">
        <f t="shared" si="1"/>
        <v>1.0900000000000001</v>
      </c>
      <c r="E47" s="4">
        <f t="shared" si="2"/>
        <v>0.89</v>
      </c>
      <c r="F47" s="4">
        <f t="shared" si="3"/>
        <v>0.69</v>
      </c>
      <c r="G47" s="4">
        <f t="shared" si="4"/>
        <v>0.54</v>
      </c>
      <c r="H47" s="4">
        <f t="shared" si="5"/>
        <v>0.49</v>
      </c>
      <c r="I47" s="4">
        <f t="shared" si="6"/>
        <v>0.54</v>
      </c>
      <c r="J47" s="4">
        <f t="shared" si="7"/>
        <v>0.69</v>
      </c>
      <c r="K47" s="4">
        <f t="shared" si="8"/>
        <v>0.93</v>
      </c>
      <c r="L47" s="4">
        <f t="shared" si="9"/>
        <v>1.2</v>
      </c>
      <c r="M47" s="4">
        <f t="shared" si="10"/>
        <v>1.39</v>
      </c>
      <c r="N47" s="4">
        <f t="shared" si="11"/>
        <v>1.39</v>
      </c>
      <c r="O47" s="46">
        <f t="shared" si="12"/>
        <v>1.39</v>
      </c>
    </row>
    <row r="48" spans="1:15">
      <c r="A48" s="47" t="str">
        <f t="shared" si="13"/>
        <v>LAT38º80</v>
      </c>
      <c r="B48" s="15">
        <v>80</v>
      </c>
      <c r="C48" s="4">
        <f t="shared" si="0"/>
        <v>1.21</v>
      </c>
      <c r="D48" s="4">
        <f t="shared" si="1"/>
        <v>1.04</v>
      </c>
      <c r="E48" s="4">
        <f t="shared" si="2"/>
        <v>0.83</v>
      </c>
      <c r="F48" s="4">
        <f t="shared" si="3"/>
        <v>0.62</v>
      </c>
      <c r="G48" s="4">
        <f t="shared" si="4"/>
        <v>0.47</v>
      </c>
      <c r="H48" s="4">
        <f t="shared" si="5"/>
        <v>0.42</v>
      </c>
      <c r="I48" s="4">
        <f t="shared" si="6"/>
        <v>0.47</v>
      </c>
      <c r="J48" s="4">
        <f t="shared" si="7"/>
        <v>0.62</v>
      </c>
      <c r="K48" s="4">
        <f t="shared" si="8"/>
        <v>0.86</v>
      </c>
      <c r="L48" s="4">
        <f t="shared" si="9"/>
        <v>1.1399999999999999</v>
      </c>
      <c r="M48" s="4">
        <f t="shared" si="10"/>
        <v>1.34</v>
      </c>
      <c r="N48" s="4">
        <f t="shared" si="11"/>
        <v>1.34</v>
      </c>
      <c r="O48" s="46">
        <f t="shared" si="12"/>
        <v>1.34</v>
      </c>
    </row>
    <row r="49" spans="1:15">
      <c r="A49" s="47" t="str">
        <f t="shared" si="13"/>
        <v>LAT38º85</v>
      </c>
      <c r="B49" s="15">
        <v>85</v>
      </c>
      <c r="C49" s="4">
        <f t="shared" si="0"/>
        <v>1.1499999999999999</v>
      </c>
      <c r="D49" s="4">
        <f t="shared" si="1"/>
        <v>0.98</v>
      </c>
      <c r="E49" s="4">
        <f t="shared" si="2"/>
        <v>0.76</v>
      </c>
      <c r="F49" s="4">
        <f t="shared" si="3"/>
        <v>0.55000000000000004</v>
      </c>
      <c r="G49" s="4">
        <f t="shared" si="4"/>
        <v>0.4</v>
      </c>
      <c r="H49" s="4">
        <f t="shared" si="5"/>
        <v>0.34</v>
      </c>
      <c r="I49" s="4">
        <f t="shared" si="6"/>
        <v>0.39</v>
      </c>
      <c r="J49" s="4">
        <f t="shared" si="7"/>
        <v>0.55000000000000004</v>
      </c>
      <c r="K49" s="4">
        <f t="shared" si="8"/>
        <v>0.79</v>
      </c>
      <c r="L49" s="4">
        <f t="shared" si="9"/>
        <v>1.08</v>
      </c>
      <c r="M49" s="4">
        <f t="shared" si="10"/>
        <v>1.29</v>
      </c>
      <c r="N49" s="4">
        <f t="shared" si="11"/>
        <v>1.29</v>
      </c>
      <c r="O49" s="46">
        <f t="shared" si="12"/>
        <v>1.29</v>
      </c>
    </row>
    <row r="50" spans="1:15">
      <c r="A50" s="47" t="str">
        <f t="shared" si="13"/>
        <v>LAT38º90</v>
      </c>
      <c r="B50" s="15">
        <v>90</v>
      </c>
      <c r="C50" s="4">
        <f t="shared" si="0"/>
        <v>1.0900000000000001</v>
      </c>
      <c r="D50" s="4">
        <f t="shared" si="1"/>
        <v>0.91</v>
      </c>
      <c r="E50" s="4">
        <f t="shared" si="2"/>
        <v>0.69</v>
      </c>
      <c r="F50" s="4">
        <f t="shared" si="3"/>
        <v>0.47</v>
      </c>
      <c r="G50" s="4">
        <f t="shared" si="4"/>
        <v>0.32</v>
      </c>
      <c r="H50" s="4">
        <f t="shared" si="5"/>
        <v>0.26</v>
      </c>
      <c r="I50" s="4">
        <f t="shared" si="6"/>
        <v>0.31</v>
      </c>
      <c r="J50" s="4">
        <f t="shared" si="7"/>
        <v>0.47</v>
      </c>
      <c r="K50" s="4">
        <f t="shared" si="8"/>
        <v>0.72</v>
      </c>
      <c r="L50" s="4">
        <f t="shared" si="9"/>
        <v>1.01</v>
      </c>
      <c r="M50" s="4">
        <f t="shared" si="10"/>
        <v>1.22</v>
      </c>
      <c r="N50" s="4">
        <f t="shared" si="11"/>
        <v>1.23</v>
      </c>
      <c r="O50" s="46">
        <f t="shared" si="12"/>
        <v>1.23</v>
      </c>
    </row>
  </sheetData>
  <sheetProtection password="D4ED" sheet="1"/>
  <mergeCells count="3">
    <mergeCell ref="G23:G24"/>
    <mergeCell ref="H23:H24"/>
    <mergeCell ref="I23:I24"/>
  </mergeCells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O43"/>
  <sheetViews>
    <sheetView workbookViewId="0"/>
  </sheetViews>
  <sheetFormatPr defaultColWidth="9.125" defaultRowHeight="14.25"/>
  <cols>
    <col min="1" max="1" width="9.125" style="1"/>
    <col min="2" max="2" width="16.625" style="1" bestFit="1" customWidth="1"/>
    <col min="3" max="14" width="9.125" style="1"/>
    <col min="15" max="15" width="9.125" style="20"/>
    <col min="16" max="16384" width="9.125" style="1"/>
  </cols>
  <sheetData>
    <row r="1" spans="2:15">
      <c r="B1" s="204" t="s">
        <v>45</v>
      </c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2:15"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2:15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2:15" ht="15">
      <c r="B4" s="22" t="s">
        <v>46</v>
      </c>
      <c r="C4" s="23" t="s">
        <v>33</v>
      </c>
      <c r="D4" s="23" t="s">
        <v>34</v>
      </c>
      <c r="E4" s="23" t="s">
        <v>35</v>
      </c>
      <c r="F4" s="23" t="s">
        <v>36</v>
      </c>
      <c r="G4" s="23" t="s">
        <v>37</v>
      </c>
      <c r="H4" s="23" t="s">
        <v>38</v>
      </c>
      <c r="I4" s="23" t="s">
        <v>39</v>
      </c>
      <c r="J4" s="23" t="s">
        <v>40</v>
      </c>
      <c r="K4" s="23" t="s">
        <v>41</v>
      </c>
      <c r="L4" s="23" t="s">
        <v>42</v>
      </c>
      <c r="M4" s="23" t="s">
        <v>43</v>
      </c>
      <c r="N4" s="23" t="s">
        <v>44</v>
      </c>
      <c r="O4" s="24" t="s">
        <v>77</v>
      </c>
    </row>
    <row r="5" spans="2:15">
      <c r="B5" s="25" t="s">
        <v>47</v>
      </c>
      <c r="C5" s="26">
        <v>6.2</v>
      </c>
      <c r="D5" s="26">
        <v>9.1</v>
      </c>
      <c r="E5" s="26">
        <v>12.2</v>
      </c>
      <c r="F5" s="26">
        <v>17.600000000000001</v>
      </c>
      <c r="G5" s="26">
        <v>20.7</v>
      </c>
      <c r="H5" s="26">
        <v>22.1</v>
      </c>
      <c r="I5" s="26">
        <v>23.9</v>
      </c>
      <c r="J5" s="26">
        <v>21.7</v>
      </c>
      <c r="K5" s="26">
        <v>15.8</v>
      </c>
      <c r="L5" s="26">
        <v>11.4</v>
      </c>
      <c r="M5" s="26">
        <v>7.6</v>
      </c>
      <c r="N5" s="26">
        <v>5.9</v>
      </c>
      <c r="O5" s="27">
        <f>MIN(C5:N5)</f>
        <v>5.9</v>
      </c>
    </row>
    <row r="6" spans="2:15">
      <c r="B6" s="25" t="s">
        <v>48</v>
      </c>
      <c r="C6" s="26">
        <v>8.1</v>
      </c>
      <c r="D6" s="26">
        <v>10.9</v>
      </c>
      <c r="E6" s="26">
        <v>14.6</v>
      </c>
      <c r="F6" s="26">
        <v>19.399999999999999</v>
      </c>
      <c r="G6" s="26">
        <v>24.1</v>
      </c>
      <c r="H6" s="26">
        <v>26</v>
      </c>
      <c r="I6" s="26">
        <v>27.7</v>
      </c>
      <c r="J6" s="26">
        <v>25</v>
      </c>
      <c r="K6" s="26">
        <v>18.8</v>
      </c>
      <c r="L6" s="26">
        <v>13.1</v>
      </c>
      <c r="M6" s="26">
        <v>9.1999999999999993</v>
      </c>
      <c r="N6" s="26">
        <v>7.4</v>
      </c>
      <c r="O6" s="27">
        <f t="shared" ref="O6:O21" si="0">MIN(C6:N6)</f>
        <v>7.4</v>
      </c>
    </row>
    <row r="7" spans="2:15">
      <c r="B7" s="25" t="s">
        <v>49</v>
      </c>
      <c r="C7" s="26">
        <v>5.9</v>
      </c>
      <c r="D7" s="26">
        <v>8.6999999999999993</v>
      </c>
      <c r="E7" s="26">
        <v>12.3</v>
      </c>
      <c r="F7" s="26">
        <v>17.2</v>
      </c>
      <c r="G7" s="26">
        <v>20.3</v>
      </c>
      <c r="H7" s="26">
        <v>22.6</v>
      </c>
      <c r="I7" s="26">
        <v>24.2</v>
      </c>
      <c r="J7" s="26">
        <v>21.7</v>
      </c>
      <c r="K7" s="26">
        <v>15.6</v>
      </c>
      <c r="L7" s="26">
        <v>11</v>
      </c>
      <c r="M7" s="26">
        <v>7.2</v>
      </c>
      <c r="N7" s="26">
        <v>5.5</v>
      </c>
      <c r="O7" s="27">
        <f t="shared" si="0"/>
        <v>5.5</v>
      </c>
    </row>
    <row r="8" spans="2:15">
      <c r="B8" s="25" t="s">
        <v>50</v>
      </c>
      <c r="C8" s="26">
        <v>5.9</v>
      </c>
      <c r="D8" s="26">
        <v>9.1</v>
      </c>
      <c r="E8" s="26">
        <v>13.2</v>
      </c>
      <c r="F8" s="26">
        <v>17.100000000000001</v>
      </c>
      <c r="G8" s="26">
        <v>20.9</v>
      </c>
      <c r="H8" s="26">
        <v>24.2</v>
      </c>
      <c r="I8" s="26">
        <v>25.6</v>
      </c>
      <c r="J8" s="26">
        <v>22.9</v>
      </c>
      <c r="K8" s="26">
        <v>16.3</v>
      </c>
      <c r="L8" s="26">
        <v>10.9</v>
      </c>
      <c r="M8" s="26">
        <v>7.1</v>
      </c>
      <c r="N8" s="26">
        <v>5.0999999999999996</v>
      </c>
      <c r="O8" s="27">
        <f t="shared" si="0"/>
        <v>5.0999999999999996</v>
      </c>
    </row>
    <row r="9" spans="2:15">
      <c r="B9" s="25" t="s">
        <v>51</v>
      </c>
      <c r="C9" s="26">
        <v>7.1</v>
      </c>
      <c r="D9" s="26">
        <v>9.9</v>
      </c>
      <c r="E9" s="26">
        <v>13.6</v>
      </c>
      <c r="F9" s="26">
        <v>18.5</v>
      </c>
      <c r="G9" s="26">
        <v>22.4</v>
      </c>
      <c r="H9" s="26">
        <v>25</v>
      </c>
      <c r="I9" s="26">
        <v>27</v>
      </c>
      <c r="J9" s="26">
        <v>24.4</v>
      </c>
      <c r="K9" s="26">
        <v>17.399999999999999</v>
      </c>
      <c r="L9" s="26">
        <v>12.3</v>
      </c>
      <c r="M9" s="26">
        <v>8.3000000000000007</v>
      </c>
      <c r="N9" s="26">
        <v>6.5</v>
      </c>
      <c r="O9" s="27">
        <f t="shared" si="0"/>
        <v>6.5</v>
      </c>
    </row>
    <row r="10" spans="2:15">
      <c r="B10" s="25" t="s">
        <v>52</v>
      </c>
      <c r="C10" s="26">
        <v>6.5</v>
      </c>
      <c r="D10" s="26">
        <v>9.5</v>
      </c>
      <c r="E10" s="26">
        <v>12.6</v>
      </c>
      <c r="F10" s="26">
        <v>18</v>
      </c>
      <c r="G10" s="26">
        <v>21.3</v>
      </c>
      <c r="H10" s="26">
        <v>23</v>
      </c>
      <c r="I10" s="26">
        <v>24.7</v>
      </c>
      <c r="J10" s="26">
        <v>22.6</v>
      </c>
      <c r="K10" s="26">
        <v>16.399999999999999</v>
      </c>
      <c r="L10" s="26">
        <v>11.8</v>
      </c>
      <c r="M10" s="26">
        <v>7.9</v>
      </c>
      <c r="N10" s="26">
        <v>6.2</v>
      </c>
      <c r="O10" s="27">
        <f t="shared" si="0"/>
        <v>6.2</v>
      </c>
    </row>
    <row r="11" spans="2:15">
      <c r="B11" s="25" t="s">
        <v>53</v>
      </c>
      <c r="C11" s="26">
        <v>7.9</v>
      </c>
      <c r="D11" s="26">
        <v>10.8</v>
      </c>
      <c r="E11" s="26">
        <v>14.6</v>
      </c>
      <c r="F11" s="26">
        <v>19.2</v>
      </c>
      <c r="G11" s="26">
        <v>23.8</v>
      </c>
      <c r="H11" s="26">
        <v>26.3</v>
      </c>
      <c r="I11" s="26">
        <v>27.9</v>
      </c>
      <c r="J11" s="26">
        <v>25.2</v>
      </c>
      <c r="K11" s="26">
        <v>18.600000000000001</v>
      </c>
      <c r="L11" s="26">
        <v>12.9</v>
      </c>
      <c r="M11" s="26">
        <v>9</v>
      </c>
      <c r="N11" s="26">
        <v>7.2</v>
      </c>
      <c r="O11" s="27">
        <f t="shared" si="0"/>
        <v>7.2</v>
      </c>
    </row>
    <row r="12" spans="2:15">
      <c r="B12" s="25" t="s">
        <v>54</v>
      </c>
      <c r="C12" s="26">
        <v>8</v>
      </c>
      <c r="D12" s="26">
        <v>10.7</v>
      </c>
      <c r="E12" s="26">
        <v>14.2</v>
      </c>
      <c r="F12" s="26">
        <v>19.7</v>
      </c>
      <c r="G12" s="26">
        <v>24</v>
      </c>
      <c r="H12" s="26">
        <v>26.7</v>
      </c>
      <c r="I12" s="26">
        <v>27.6</v>
      </c>
      <c r="J12" s="26">
        <v>25.6</v>
      </c>
      <c r="K12" s="26">
        <v>18.600000000000001</v>
      </c>
      <c r="L12" s="26">
        <v>13.3</v>
      </c>
      <c r="M12" s="26">
        <v>9.4</v>
      </c>
      <c r="N12" s="26">
        <v>7.8</v>
      </c>
      <c r="O12" s="27">
        <f t="shared" si="0"/>
        <v>7.8</v>
      </c>
    </row>
    <row r="13" spans="2:15">
      <c r="B13" s="25" t="s">
        <v>55</v>
      </c>
      <c r="C13" s="26">
        <v>6.8</v>
      </c>
      <c r="D13" s="26">
        <v>9.8000000000000007</v>
      </c>
      <c r="E13" s="26">
        <v>13</v>
      </c>
      <c r="F13" s="26">
        <v>18.2</v>
      </c>
      <c r="G13" s="26">
        <v>21.8</v>
      </c>
      <c r="H13" s="26">
        <v>23.5</v>
      </c>
      <c r="I13" s="26">
        <v>24.6</v>
      </c>
      <c r="J13" s="26">
        <v>22.6</v>
      </c>
      <c r="K13" s="26">
        <v>16.7</v>
      </c>
      <c r="L13" s="26">
        <v>12</v>
      </c>
      <c r="M13" s="26">
        <v>8.1999999999999993</v>
      </c>
      <c r="N13" s="26">
        <v>6.5</v>
      </c>
      <c r="O13" s="27">
        <f t="shared" si="0"/>
        <v>6.5</v>
      </c>
    </row>
    <row r="14" spans="2:15">
      <c r="B14" s="25" t="s">
        <v>56</v>
      </c>
      <c r="C14" s="26">
        <v>7.3</v>
      </c>
      <c r="D14" s="26">
        <v>10.3</v>
      </c>
      <c r="E14" s="26">
        <v>13.7</v>
      </c>
      <c r="F14" s="26">
        <v>18.8</v>
      </c>
      <c r="G14" s="26">
        <v>23</v>
      </c>
      <c r="H14" s="26">
        <v>24.9</v>
      </c>
      <c r="I14" s="26">
        <v>26.5</v>
      </c>
      <c r="J14" s="26">
        <v>24.4</v>
      </c>
      <c r="K14" s="26">
        <v>17.7</v>
      </c>
      <c r="L14" s="26">
        <v>12.5</v>
      </c>
      <c r="M14" s="26">
        <v>8.6999999999999993</v>
      </c>
      <c r="N14" s="26">
        <v>7</v>
      </c>
      <c r="O14" s="27">
        <f t="shared" si="0"/>
        <v>7</v>
      </c>
    </row>
    <row r="15" spans="2:15">
      <c r="B15" s="25" t="s">
        <v>57</v>
      </c>
      <c r="C15" s="26">
        <v>7.6</v>
      </c>
      <c r="D15" s="26">
        <v>10.4</v>
      </c>
      <c r="E15" s="26">
        <v>14.4</v>
      </c>
      <c r="F15" s="26">
        <v>18.899999999999999</v>
      </c>
      <c r="G15" s="26">
        <v>23.2</v>
      </c>
      <c r="H15" s="26">
        <v>25.8</v>
      </c>
      <c r="I15" s="26">
        <v>27.5</v>
      </c>
      <c r="J15" s="26">
        <v>24.8</v>
      </c>
      <c r="K15" s="26">
        <v>18.100000000000001</v>
      </c>
      <c r="L15" s="26">
        <v>12.7</v>
      </c>
      <c r="M15" s="26">
        <v>8.6999999999999993</v>
      </c>
      <c r="N15" s="26">
        <v>6.8</v>
      </c>
      <c r="O15" s="27">
        <f t="shared" si="0"/>
        <v>6.8</v>
      </c>
    </row>
    <row r="16" spans="2:15">
      <c r="B16" s="25" t="s">
        <v>58</v>
      </c>
      <c r="C16" s="26">
        <v>6</v>
      </c>
      <c r="D16" s="26">
        <v>8.8000000000000007</v>
      </c>
      <c r="E16" s="26">
        <v>12.2</v>
      </c>
      <c r="F16" s="26">
        <v>17.3</v>
      </c>
      <c r="G16" s="26">
        <v>20.3</v>
      </c>
      <c r="H16" s="26">
        <v>22.3</v>
      </c>
      <c r="I16" s="26">
        <v>24.1</v>
      </c>
      <c r="J16" s="26">
        <v>21.6</v>
      </c>
      <c r="K16" s="26">
        <v>15.5</v>
      </c>
      <c r="L16" s="26">
        <v>11</v>
      </c>
      <c r="M16" s="26">
        <v>7.3</v>
      </c>
      <c r="N16" s="26">
        <v>5.6</v>
      </c>
      <c r="O16" s="27">
        <f t="shared" si="0"/>
        <v>5.6</v>
      </c>
    </row>
    <row r="17" spans="2:15">
      <c r="B17" s="25" t="s">
        <v>59</v>
      </c>
      <c r="C17" s="26">
        <v>7.2</v>
      </c>
      <c r="D17" s="26">
        <v>10.199999999999999</v>
      </c>
      <c r="E17" s="26">
        <v>13.5</v>
      </c>
      <c r="F17" s="26">
        <v>18.600000000000001</v>
      </c>
      <c r="G17" s="26">
        <v>22.6</v>
      </c>
      <c r="H17" s="26">
        <v>25.2</v>
      </c>
      <c r="I17" s="26">
        <v>27</v>
      </c>
      <c r="J17" s="26">
        <v>24.8</v>
      </c>
      <c r="K17" s="26">
        <v>17.5</v>
      </c>
      <c r="L17" s="26">
        <v>12.4</v>
      </c>
      <c r="M17" s="26">
        <v>8.5</v>
      </c>
      <c r="N17" s="26">
        <v>6.8</v>
      </c>
      <c r="O17" s="27">
        <f t="shared" si="0"/>
        <v>6.8</v>
      </c>
    </row>
    <row r="18" spans="2:15">
      <c r="B18" s="25" t="s">
        <v>60</v>
      </c>
      <c r="C18" s="26">
        <v>7.4</v>
      </c>
      <c r="D18" s="26">
        <v>10.4</v>
      </c>
      <c r="E18" s="26">
        <v>13.8</v>
      </c>
      <c r="F18" s="26">
        <v>19</v>
      </c>
      <c r="G18" s="26">
        <v>23.3</v>
      </c>
      <c r="H18" s="26">
        <v>26</v>
      </c>
      <c r="I18" s="26">
        <v>27.3</v>
      </c>
      <c r="J18" s="26">
        <v>24.9</v>
      </c>
      <c r="K18" s="26">
        <v>18</v>
      </c>
      <c r="L18" s="26">
        <v>12.7</v>
      </c>
      <c r="M18" s="26">
        <v>8.8000000000000007</v>
      </c>
      <c r="N18" s="26">
        <v>7.1</v>
      </c>
      <c r="O18" s="27">
        <f t="shared" si="0"/>
        <v>7.1</v>
      </c>
    </row>
    <row r="19" spans="2:15">
      <c r="B19" s="25" t="s">
        <v>61</v>
      </c>
      <c r="C19" s="26">
        <v>5.9</v>
      </c>
      <c r="D19" s="26">
        <v>8.5</v>
      </c>
      <c r="E19" s="26">
        <v>12.6</v>
      </c>
      <c r="F19" s="26">
        <v>17</v>
      </c>
      <c r="G19" s="26">
        <v>19.899999999999999</v>
      </c>
      <c r="H19" s="26">
        <v>22.8</v>
      </c>
      <c r="I19" s="26">
        <v>23.6</v>
      </c>
      <c r="J19" s="26">
        <v>21.2</v>
      </c>
      <c r="K19" s="26">
        <v>16.3</v>
      </c>
      <c r="L19" s="26">
        <v>10.7</v>
      </c>
      <c r="M19" s="26">
        <v>7</v>
      </c>
      <c r="N19" s="26">
        <v>5.3</v>
      </c>
      <c r="O19" s="27">
        <f t="shared" si="0"/>
        <v>5.3</v>
      </c>
    </row>
    <row r="20" spans="2:15">
      <c r="B20" s="25" t="s">
        <v>62</v>
      </c>
      <c r="C20" s="26">
        <v>5.9</v>
      </c>
      <c r="D20" s="26">
        <v>8.9</v>
      </c>
      <c r="E20" s="26">
        <v>12.4</v>
      </c>
      <c r="F20" s="26">
        <v>17.399999999999999</v>
      </c>
      <c r="G20" s="26">
        <v>20.7</v>
      </c>
      <c r="H20" s="26">
        <v>23.3</v>
      </c>
      <c r="I20" s="26">
        <v>24.6</v>
      </c>
      <c r="J20" s="26">
        <v>22.2</v>
      </c>
      <c r="K20" s="26">
        <v>16</v>
      </c>
      <c r="L20" s="26">
        <v>11.1</v>
      </c>
      <c r="M20" s="26">
        <v>7.3</v>
      </c>
      <c r="N20" s="26">
        <v>5.5</v>
      </c>
      <c r="O20" s="27">
        <f t="shared" si="0"/>
        <v>5.5</v>
      </c>
    </row>
    <row r="21" spans="2:15">
      <c r="B21" s="25" t="s">
        <v>63</v>
      </c>
      <c r="C21" s="26">
        <v>6.3</v>
      </c>
      <c r="D21" s="26">
        <v>9.1999999999999993</v>
      </c>
      <c r="E21" s="26">
        <v>12.5</v>
      </c>
      <c r="F21" s="26">
        <v>17.8</v>
      </c>
      <c r="G21" s="26">
        <v>21.1</v>
      </c>
      <c r="H21" s="26">
        <v>23.1</v>
      </c>
      <c r="I21" s="26">
        <v>25.4</v>
      </c>
      <c r="J21" s="26">
        <v>22.9</v>
      </c>
      <c r="K21" s="26">
        <v>16.2</v>
      </c>
      <c r="L21" s="26">
        <v>11.5</v>
      </c>
      <c r="M21" s="26">
        <v>7.6</v>
      </c>
      <c r="N21" s="26">
        <v>5.9</v>
      </c>
      <c r="O21" s="27">
        <f t="shared" si="0"/>
        <v>5.9</v>
      </c>
    </row>
    <row r="27" spans="2:15">
      <c r="D27" s="28"/>
    </row>
    <row r="28" spans="2:15">
      <c r="D28" s="28"/>
    </row>
    <row r="29" spans="2:15">
      <c r="D29" s="28"/>
    </row>
    <row r="30" spans="2:15">
      <c r="D30" s="28"/>
    </row>
    <row r="31" spans="2:15">
      <c r="D31" s="28"/>
    </row>
    <row r="32" spans="2:15">
      <c r="D32" s="28"/>
    </row>
    <row r="33" spans="4:4">
      <c r="D33" s="28"/>
    </row>
    <row r="34" spans="4:4">
      <c r="D34" s="28"/>
    </row>
    <row r="35" spans="4:4">
      <c r="D35" s="28"/>
    </row>
    <row r="36" spans="4:4">
      <c r="D36" s="28"/>
    </row>
    <row r="37" spans="4:4">
      <c r="D37" s="28"/>
    </row>
    <row r="38" spans="4:4">
      <c r="D38" s="28"/>
    </row>
    <row r="39" spans="4:4">
      <c r="D39" s="28"/>
    </row>
    <row r="40" spans="4:4">
      <c r="D40" s="28"/>
    </row>
    <row r="41" spans="4:4">
      <c r="D41" s="28"/>
    </row>
    <row r="42" spans="4:4">
      <c r="D42" s="28"/>
    </row>
    <row r="43" spans="4:4">
      <c r="D43" s="28"/>
    </row>
  </sheetData>
  <sheetProtection password="D4ED" sheet="1"/>
  <mergeCells count="1">
    <mergeCell ref="B1:N2"/>
  </mergeCells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50"/>
  <sheetViews>
    <sheetView workbookViewId="0"/>
  </sheetViews>
  <sheetFormatPr defaultColWidth="9.125" defaultRowHeight="12.75"/>
  <cols>
    <col min="1" max="1" width="5.875" style="5" customWidth="1"/>
    <col min="2" max="2" width="7" style="5" bestFit="1" customWidth="1"/>
    <col min="3" max="3" width="14.75" style="5" bestFit="1" customWidth="1"/>
    <col min="4" max="16384" width="9.125" style="5"/>
  </cols>
  <sheetData>
    <row r="1" spans="1:16">
      <c r="C1" s="6" t="s">
        <v>31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6"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6">
      <c r="C3" s="7" t="s">
        <v>32</v>
      </c>
      <c r="D3" s="7" t="s">
        <v>33</v>
      </c>
      <c r="E3" s="8" t="s">
        <v>34</v>
      </c>
      <c r="F3" s="8" t="s">
        <v>35</v>
      </c>
      <c r="G3" s="8" t="s">
        <v>36</v>
      </c>
      <c r="H3" s="8" t="s">
        <v>37</v>
      </c>
      <c r="I3" s="8" t="s">
        <v>38</v>
      </c>
      <c r="J3" s="8" t="s">
        <v>39</v>
      </c>
      <c r="K3" s="8" t="s">
        <v>40</v>
      </c>
      <c r="L3" s="8" t="s">
        <v>41</v>
      </c>
      <c r="M3" s="8" t="s">
        <v>42</v>
      </c>
      <c r="N3" s="7" t="s">
        <v>43</v>
      </c>
      <c r="O3" s="7" t="s">
        <v>44</v>
      </c>
      <c r="P3" s="9" t="s">
        <v>99</v>
      </c>
    </row>
    <row r="4" spans="1:16">
      <c r="A4" s="19" t="str">
        <f>+B4&amp;C4</f>
        <v>LAT27º0</v>
      </c>
      <c r="B4" s="10" t="s">
        <v>87</v>
      </c>
      <c r="C4" s="11">
        <v>0</v>
      </c>
      <c r="D4" s="12">
        <v>1</v>
      </c>
      <c r="E4" s="13">
        <v>1</v>
      </c>
      <c r="F4" s="13">
        <v>1</v>
      </c>
      <c r="G4" s="13">
        <v>1</v>
      </c>
      <c r="H4" s="13">
        <v>1</v>
      </c>
      <c r="I4" s="13">
        <v>1</v>
      </c>
      <c r="J4" s="13">
        <v>1</v>
      </c>
      <c r="K4" s="13">
        <v>1</v>
      </c>
      <c r="L4" s="13">
        <v>1</v>
      </c>
      <c r="M4" s="13">
        <v>1</v>
      </c>
      <c r="N4" s="12">
        <v>1</v>
      </c>
      <c r="O4" s="12">
        <v>1</v>
      </c>
      <c r="P4" s="14">
        <f>MAX(D4:O4)</f>
        <v>1</v>
      </c>
    </row>
    <row r="5" spans="1:16">
      <c r="A5" s="19" t="str">
        <f t="shared" ref="A5:A68" si="0">+B5&amp;C5</f>
        <v>LAT27º5</v>
      </c>
      <c r="B5" s="10" t="s">
        <v>87</v>
      </c>
      <c r="C5" s="11">
        <v>5</v>
      </c>
      <c r="D5" s="15">
        <v>1.05</v>
      </c>
      <c r="E5" s="11">
        <v>1.04</v>
      </c>
      <c r="F5" s="11">
        <v>1.03</v>
      </c>
      <c r="G5" s="11">
        <v>1.01</v>
      </c>
      <c r="H5" s="11">
        <v>1</v>
      </c>
      <c r="I5" s="11">
        <v>1</v>
      </c>
      <c r="J5" s="11">
        <v>1</v>
      </c>
      <c r="K5" s="11">
        <v>1.01</v>
      </c>
      <c r="L5" s="11">
        <v>1.03</v>
      </c>
      <c r="M5" s="11">
        <v>1.05</v>
      </c>
      <c r="N5" s="12">
        <v>1.06</v>
      </c>
      <c r="O5" s="12">
        <v>1.06</v>
      </c>
      <c r="P5" s="14">
        <f t="shared" ref="P5:P68" si="1">MAX(D5:O5)</f>
        <v>1.06</v>
      </c>
    </row>
    <row r="6" spans="1:16">
      <c r="A6" s="19" t="str">
        <f t="shared" si="0"/>
        <v>LAT27º10</v>
      </c>
      <c r="B6" s="10" t="s">
        <v>87</v>
      </c>
      <c r="C6" s="11">
        <v>10</v>
      </c>
      <c r="D6" s="15">
        <v>1.1000000000000001</v>
      </c>
      <c r="E6" s="11">
        <v>1.08</v>
      </c>
      <c r="F6" s="11">
        <v>1.05</v>
      </c>
      <c r="G6" s="11">
        <v>1.02</v>
      </c>
      <c r="H6" s="11">
        <v>1</v>
      </c>
      <c r="I6" s="11">
        <v>0.99</v>
      </c>
      <c r="J6" s="11">
        <v>1</v>
      </c>
      <c r="K6" s="11">
        <v>1.02</v>
      </c>
      <c r="L6" s="11">
        <v>1.06</v>
      </c>
      <c r="M6" s="11">
        <v>1.0900000000000001</v>
      </c>
      <c r="N6" s="12">
        <v>1.1200000000000001</v>
      </c>
      <c r="O6" s="12">
        <v>1.1100000000000001</v>
      </c>
      <c r="P6" s="14">
        <f t="shared" si="1"/>
        <v>1.1200000000000001</v>
      </c>
    </row>
    <row r="7" spans="1:16">
      <c r="A7" s="19" t="str">
        <f t="shared" si="0"/>
        <v>LAT27º15</v>
      </c>
      <c r="B7" s="10" t="s">
        <v>87</v>
      </c>
      <c r="C7" s="11">
        <v>15</v>
      </c>
      <c r="D7" s="15">
        <v>1.1399999999999999</v>
      </c>
      <c r="E7" s="11">
        <v>1.1000000000000001</v>
      </c>
      <c r="F7" s="11">
        <v>1.06</v>
      </c>
      <c r="G7" s="11">
        <v>1.02</v>
      </c>
      <c r="H7" s="11">
        <v>0.99</v>
      </c>
      <c r="I7" s="11">
        <v>0.97</v>
      </c>
      <c r="J7" s="11">
        <v>0.99</v>
      </c>
      <c r="K7" s="11">
        <v>1.02</v>
      </c>
      <c r="L7" s="11">
        <v>1.07</v>
      </c>
      <c r="M7" s="11">
        <v>1.1299999999999999</v>
      </c>
      <c r="N7" s="12">
        <v>1.1599999999999999</v>
      </c>
      <c r="O7" s="12">
        <v>1.1599999999999999</v>
      </c>
      <c r="P7" s="14">
        <f t="shared" si="1"/>
        <v>1.1599999999999999</v>
      </c>
    </row>
    <row r="8" spans="1:16">
      <c r="A8" s="19" t="str">
        <f t="shared" si="0"/>
        <v>LAT27º20</v>
      </c>
      <c r="B8" s="10" t="s">
        <v>87</v>
      </c>
      <c r="C8" s="11">
        <v>20</v>
      </c>
      <c r="D8" s="15">
        <v>1.17</v>
      </c>
      <c r="E8" s="11">
        <v>1.1299999999999999</v>
      </c>
      <c r="F8" s="11">
        <v>1.07</v>
      </c>
      <c r="G8" s="11">
        <v>1.01</v>
      </c>
      <c r="H8" s="11">
        <v>0.97</v>
      </c>
      <c r="I8" s="11">
        <v>0.95</v>
      </c>
      <c r="J8" s="11">
        <v>0.97</v>
      </c>
      <c r="K8" s="11">
        <v>1.01</v>
      </c>
      <c r="L8" s="11">
        <v>1.08</v>
      </c>
      <c r="M8" s="11">
        <v>1.1599999999999999</v>
      </c>
      <c r="N8" s="12">
        <v>1.21</v>
      </c>
      <c r="O8" s="12">
        <v>1.2</v>
      </c>
      <c r="P8" s="14">
        <f t="shared" si="1"/>
        <v>1.21</v>
      </c>
    </row>
    <row r="9" spans="1:16">
      <c r="A9" s="19" t="str">
        <f t="shared" si="0"/>
        <v>LAT27º25</v>
      </c>
      <c r="B9" s="10" t="s">
        <v>87</v>
      </c>
      <c r="C9" s="11">
        <v>25</v>
      </c>
      <c r="D9" s="15">
        <v>1.19</v>
      </c>
      <c r="E9" s="11">
        <v>1.1399999999999999</v>
      </c>
      <c r="F9" s="11">
        <v>1.07</v>
      </c>
      <c r="G9" s="11">
        <v>1</v>
      </c>
      <c r="H9" s="11">
        <v>0.94</v>
      </c>
      <c r="I9" s="11">
        <v>0.92</v>
      </c>
      <c r="J9" s="11">
        <v>0.94</v>
      </c>
      <c r="K9" s="11">
        <v>1</v>
      </c>
      <c r="L9" s="11">
        <v>1.0900000000000001</v>
      </c>
      <c r="M9" s="11">
        <v>1.18</v>
      </c>
      <c r="N9" s="12">
        <v>1.24</v>
      </c>
      <c r="O9" s="12">
        <v>1.24</v>
      </c>
      <c r="P9" s="14">
        <f t="shared" si="1"/>
        <v>1.24</v>
      </c>
    </row>
    <row r="10" spans="1:16">
      <c r="A10" s="19" t="str">
        <f t="shared" si="0"/>
        <v>LAT27º30</v>
      </c>
      <c r="B10" s="10" t="s">
        <v>87</v>
      </c>
      <c r="C10" s="11">
        <v>30</v>
      </c>
      <c r="D10" s="15">
        <v>1.21</v>
      </c>
      <c r="E10" s="11">
        <v>1.1499999999999999</v>
      </c>
      <c r="F10" s="11">
        <v>1.06</v>
      </c>
      <c r="G10" s="11">
        <v>0.98</v>
      </c>
      <c r="H10" s="11">
        <v>0.91</v>
      </c>
      <c r="I10" s="11">
        <v>0.88</v>
      </c>
      <c r="J10" s="11">
        <v>0.91</v>
      </c>
      <c r="K10" s="11">
        <v>0.95</v>
      </c>
      <c r="L10" s="11">
        <v>1.08</v>
      </c>
      <c r="M10" s="11">
        <v>1.19</v>
      </c>
      <c r="N10" s="12">
        <v>1.26</v>
      </c>
      <c r="O10" s="12">
        <v>1.26</v>
      </c>
      <c r="P10" s="14">
        <f t="shared" si="1"/>
        <v>1.26</v>
      </c>
    </row>
    <row r="11" spans="1:16">
      <c r="A11" s="19" t="str">
        <f t="shared" si="0"/>
        <v>LAT27º35</v>
      </c>
      <c r="B11" s="10" t="s">
        <v>87</v>
      </c>
      <c r="C11" s="11">
        <v>35</v>
      </c>
      <c r="D11" s="15">
        <v>1.22</v>
      </c>
      <c r="E11" s="11">
        <v>1.1499999999999999</v>
      </c>
      <c r="F11" s="11">
        <v>1.05</v>
      </c>
      <c r="G11" s="11">
        <v>0.95</v>
      </c>
      <c r="H11" s="11">
        <v>0.87</v>
      </c>
      <c r="I11" s="11">
        <v>0.84</v>
      </c>
      <c r="J11" s="11">
        <v>0.87</v>
      </c>
      <c r="K11" s="11">
        <v>0.95</v>
      </c>
      <c r="L11" s="11">
        <v>1.07</v>
      </c>
      <c r="M11" s="11">
        <v>1.2</v>
      </c>
      <c r="N11" s="12">
        <v>1.28</v>
      </c>
      <c r="O11" s="12">
        <v>1.28</v>
      </c>
      <c r="P11" s="14">
        <f t="shared" si="1"/>
        <v>1.28</v>
      </c>
    </row>
    <row r="12" spans="1:16">
      <c r="A12" s="19" t="str">
        <f t="shared" si="0"/>
        <v>LAT27º40</v>
      </c>
      <c r="B12" s="10" t="s">
        <v>87</v>
      </c>
      <c r="C12" s="11">
        <v>40</v>
      </c>
      <c r="D12" s="15">
        <v>1.22</v>
      </c>
      <c r="E12" s="11">
        <v>1.1399999999999999</v>
      </c>
      <c r="F12" s="11">
        <v>1.03</v>
      </c>
      <c r="G12" s="11">
        <v>0.91</v>
      </c>
      <c r="H12" s="11">
        <v>0.83</v>
      </c>
      <c r="I12" s="11">
        <v>0.79</v>
      </c>
      <c r="J12" s="11">
        <v>0.83</v>
      </c>
      <c r="K12" s="11">
        <v>0.92</v>
      </c>
      <c r="L12" s="11">
        <v>1.05</v>
      </c>
      <c r="M12" s="11">
        <v>1.19</v>
      </c>
      <c r="N12" s="12">
        <v>1.29</v>
      </c>
      <c r="O12" s="12">
        <v>1.29</v>
      </c>
      <c r="P12" s="14">
        <f t="shared" si="1"/>
        <v>1.29</v>
      </c>
    </row>
    <row r="13" spans="1:16">
      <c r="A13" s="19" t="str">
        <f t="shared" si="0"/>
        <v>LAT27º45</v>
      </c>
      <c r="B13" s="10" t="s">
        <v>87</v>
      </c>
      <c r="C13" s="11">
        <v>45</v>
      </c>
      <c r="D13" s="15">
        <v>1.22</v>
      </c>
      <c r="E13" s="11">
        <v>1.1200000000000001</v>
      </c>
      <c r="F13" s="11">
        <v>1.03</v>
      </c>
      <c r="G13" s="11">
        <v>0.87</v>
      </c>
      <c r="H13" s="11">
        <v>0.78</v>
      </c>
      <c r="I13" s="11">
        <v>0.74</v>
      </c>
      <c r="J13" s="11">
        <v>0.78</v>
      </c>
      <c r="K13" s="11">
        <v>0.88</v>
      </c>
      <c r="L13" s="11">
        <v>1.02</v>
      </c>
      <c r="M13" s="11">
        <v>1.18</v>
      </c>
      <c r="N13" s="12">
        <v>1.29</v>
      </c>
      <c r="O13" s="12">
        <v>1.29</v>
      </c>
      <c r="P13" s="14">
        <f t="shared" si="1"/>
        <v>1.29</v>
      </c>
    </row>
    <row r="14" spans="1:16">
      <c r="A14" s="19" t="str">
        <f t="shared" si="0"/>
        <v>LAT27º50</v>
      </c>
      <c r="B14" s="10" t="s">
        <v>87</v>
      </c>
      <c r="C14" s="11">
        <v>50</v>
      </c>
      <c r="D14" s="15">
        <v>1.21</v>
      </c>
      <c r="E14" s="11">
        <v>1.1000000000000001</v>
      </c>
      <c r="F14" s="11">
        <v>0.97</v>
      </c>
      <c r="G14" s="11">
        <v>0.83</v>
      </c>
      <c r="H14" s="11">
        <v>0.72</v>
      </c>
      <c r="I14" s="11">
        <v>0.68</v>
      </c>
      <c r="J14" s="11">
        <v>0.72</v>
      </c>
      <c r="K14" s="11">
        <v>0.83</v>
      </c>
      <c r="L14" s="11">
        <v>0.99</v>
      </c>
      <c r="M14" s="11">
        <v>1.1599999999999999</v>
      </c>
      <c r="N14" s="12">
        <v>1.28</v>
      </c>
      <c r="O14" s="12">
        <v>1.28</v>
      </c>
      <c r="P14" s="14">
        <f t="shared" si="1"/>
        <v>1.28</v>
      </c>
    </row>
    <row r="15" spans="1:16">
      <c r="A15" s="19" t="str">
        <f t="shared" si="0"/>
        <v>LAT27º55</v>
      </c>
      <c r="B15" s="10" t="s">
        <v>87</v>
      </c>
      <c r="C15" s="11">
        <v>55</v>
      </c>
      <c r="D15" s="15">
        <v>1.19</v>
      </c>
      <c r="E15" s="11">
        <v>1.07</v>
      </c>
      <c r="F15" s="11">
        <v>0.93</v>
      </c>
      <c r="G15" s="11">
        <v>0.78</v>
      </c>
      <c r="H15" s="11">
        <v>0.66</v>
      </c>
      <c r="I15" s="11">
        <v>0.62</v>
      </c>
      <c r="J15" s="11">
        <v>0.66</v>
      </c>
      <c r="K15" s="11">
        <v>0.78</v>
      </c>
      <c r="L15" s="11">
        <v>0.95</v>
      </c>
      <c r="M15" s="11">
        <v>1.1299999999999999</v>
      </c>
      <c r="N15" s="12">
        <v>1.26</v>
      </c>
      <c r="O15" s="12">
        <v>1.27</v>
      </c>
      <c r="P15" s="14">
        <f t="shared" si="1"/>
        <v>1.27</v>
      </c>
    </row>
    <row r="16" spans="1:16">
      <c r="A16" s="19" t="str">
        <f t="shared" si="0"/>
        <v>LAT27º60</v>
      </c>
      <c r="B16" s="10" t="s">
        <v>87</v>
      </c>
      <c r="C16" s="11">
        <v>60</v>
      </c>
      <c r="D16" s="15">
        <v>1.1599999999999999</v>
      </c>
      <c r="E16" s="11">
        <v>1.04</v>
      </c>
      <c r="F16" s="11">
        <v>0.88</v>
      </c>
      <c r="G16" s="11">
        <v>0.72</v>
      </c>
      <c r="H16" s="11">
        <v>0.6</v>
      </c>
      <c r="I16" s="11">
        <v>0.55000000000000004</v>
      </c>
      <c r="J16" s="11">
        <v>0.6</v>
      </c>
      <c r="K16" s="11">
        <v>0.72</v>
      </c>
      <c r="L16" s="11">
        <v>0.9</v>
      </c>
      <c r="M16" s="11">
        <v>1.1000000000000001</v>
      </c>
      <c r="N16" s="12">
        <v>1.24</v>
      </c>
      <c r="O16" s="12">
        <v>1.24</v>
      </c>
      <c r="P16" s="14">
        <f t="shared" si="1"/>
        <v>1.24</v>
      </c>
    </row>
    <row r="17" spans="1:16">
      <c r="A17" s="19" t="str">
        <f t="shared" si="0"/>
        <v>LAT27º65</v>
      </c>
      <c r="B17" s="10" t="s">
        <v>87</v>
      </c>
      <c r="C17" s="11">
        <v>65</v>
      </c>
      <c r="D17" s="15">
        <v>1.1299999999999999</v>
      </c>
      <c r="E17" s="11">
        <v>1</v>
      </c>
      <c r="F17" s="11">
        <v>0.83</v>
      </c>
      <c r="G17" s="11">
        <v>0.66</v>
      </c>
      <c r="H17" s="11">
        <v>0.53</v>
      </c>
      <c r="I17" s="11">
        <v>0.48</v>
      </c>
      <c r="J17" s="11">
        <v>0.53</v>
      </c>
      <c r="K17" s="11">
        <v>0.66</v>
      </c>
      <c r="L17" s="11">
        <v>0.85</v>
      </c>
      <c r="M17" s="11">
        <v>1.06</v>
      </c>
      <c r="N17" s="12">
        <v>1.2</v>
      </c>
      <c r="O17" s="12">
        <v>1.21</v>
      </c>
      <c r="P17" s="14">
        <f t="shared" si="1"/>
        <v>1.21</v>
      </c>
    </row>
    <row r="18" spans="1:16">
      <c r="A18" s="19" t="str">
        <f t="shared" si="0"/>
        <v>LAT27º70</v>
      </c>
      <c r="B18" s="10" t="s">
        <v>87</v>
      </c>
      <c r="C18" s="11">
        <v>70</v>
      </c>
      <c r="D18" s="15">
        <v>1.0900000000000001</v>
      </c>
      <c r="E18" s="11">
        <v>0.95</v>
      </c>
      <c r="F18" s="11">
        <v>0.78</v>
      </c>
      <c r="G18" s="11">
        <v>0.6</v>
      </c>
      <c r="H18" s="11">
        <v>0.46</v>
      </c>
      <c r="I18" s="11">
        <v>0.41</v>
      </c>
      <c r="J18" s="11">
        <v>0.45</v>
      </c>
      <c r="K18" s="11">
        <v>0.59</v>
      </c>
      <c r="L18" s="11">
        <v>0.75</v>
      </c>
      <c r="M18" s="11">
        <v>1.01</v>
      </c>
      <c r="N18" s="12">
        <v>1.1599999999999999</v>
      </c>
      <c r="O18" s="12">
        <v>1.17</v>
      </c>
      <c r="P18" s="14">
        <f t="shared" si="1"/>
        <v>1.17</v>
      </c>
    </row>
    <row r="19" spans="1:16">
      <c r="A19" s="19" t="str">
        <f t="shared" si="0"/>
        <v>LAT27º75</v>
      </c>
      <c r="B19" s="10" t="s">
        <v>87</v>
      </c>
      <c r="C19" s="11">
        <v>75</v>
      </c>
      <c r="D19" s="15">
        <v>1.04</v>
      </c>
      <c r="E19" s="11">
        <v>0.9</v>
      </c>
      <c r="F19" s="11">
        <v>0.71</v>
      </c>
      <c r="G19" s="11">
        <v>0.53</v>
      </c>
      <c r="H19" s="11">
        <v>0.39</v>
      </c>
      <c r="I19" s="11">
        <v>0.33</v>
      </c>
      <c r="J19" s="11">
        <v>0.38</v>
      </c>
      <c r="K19" s="11">
        <v>0.52</v>
      </c>
      <c r="L19" s="11">
        <v>0.73</v>
      </c>
      <c r="M19" s="11">
        <v>0.95</v>
      </c>
      <c r="N19" s="12">
        <v>1.1100000000000001</v>
      </c>
      <c r="O19" s="12">
        <v>1.1299999999999999</v>
      </c>
      <c r="P19" s="14">
        <f t="shared" si="1"/>
        <v>1.1299999999999999</v>
      </c>
    </row>
    <row r="20" spans="1:16">
      <c r="A20" s="19" t="str">
        <f t="shared" si="0"/>
        <v>LAT27º80</v>
      </c>
      <c r="B20" s="10" t="s">
        <v>87</v>
      </c>
      <c r="C20" s="11">
        <v>80</v>
      </c>
      <c r="D20" s="15">
        <v>0.98</v>
      </c>
      <c r="E20" s="11">
        <v>0.84</v>
      </c>
      <c r="F20" s="11">
        <v>0.65</v>
      </c>
      <c r="G20" s="11">
        <v>0.45</v>
      </c>
      <c r="H20" s="11">
        <v>0.31</v>
      </c>
      <c r="I20" s="11">
        <v>0.26</v>
      </c>
      <c r="J20" s="11">
        <v>0.3</v>
      </c>
      <c r="K20" s="11">
        <v>0.45</v>
      </c>
      <c r="L20" s="11">
        <v>0.66</v>
      </c>
      <c r="M20" s="11">
        <v>0.85</v>
      </c>
      <c r="N20" s="12">
        <v>1.06</v>
      </c>
      <c r="O20" s="12">
        <v>1.08</v>
      </c>
      <c r="P20" s="14">
        <f t="shared" si="1"/>
        <v>1.08</v>
      </c>
    </row>
    <row r="21" spans="1:16">
      <c r="A21" s="19" t="str">
        <f t="shared" si="0"/>
        <v>LAT27º85</v>
      </c>
      <c r="B21" s="10" t="s">
        <v>87</v>
      </c>
      <c r="C21" s="11">
        <v>85</v>
      </c>
      <c r="D21" s="15">
        <v>0.93</v>
      </c>
      <c r="E21" s="11">
        <v>0.78</v>
      </c>
      <c r="F21" s="11">
        <v>0.57999999999999996</v>
      </c>
      <c r="G21" s="11">
        <v>0.38</v>
      </c>
      <c r="H21" s="11">
        <v>0.23</v>
      </c>
      <c r="I21" s="11">
        <v>0.18</v>
      </c>
      <c r="J21" s="11">
        <v>0.22</v>
      </c>
      <c r="K21" s="11">
        <v>0.37</v>
      </c>
      <c r="L21" s="11">
        <v>0.57999999999999996</v>
      </c>
      <c r="M21" s="11">
        <v>0.82</v>
      </c>
      <c r="N21" s="12">
        <v>1</v>
      </c>
      <c r="O21" s="12">
        <v>1.02</v>
      </c>
      <c r="P21" s="14">
        <f t="shared" si="1"/>
        <v>1.02</v>
      </c>
    </row>
    <row r="22" spans="1:16">
      <c r="A22" s="19" t="str">
        <f t="shared" si="0"/>
        <v>LAT27º90</v>
      </c>
      <c r="B22" s="10" t="s">
        <v>87</v>
      </c>
      <c r="C22" s="11">
        <v>90</v>
      </c>
      <c r="D22" s="15">
        <v>0.86</v>
      </c>
      <c r="E22" s="11">
        <v>0.71</v>
      </c>
      <c r="F22" s="11">
        <v>0.51</v>
      </c>
      <c r="G22" s="11">
        <v>0.3</v>
      </c>
      <c r="H22" s="11">
        <v>0.15</v>
      </c>
      <c r="I22" s="11">
        <v>0.1</v>
      </c>
      <c r="J22" s="11">
        <v>0.14000000000000001</v>
      </c>
      <c r="K22" s="11">
        <v>0.28999999999999998</v>
      </c>
      <c r="L22" s="11">
        <v>0.51</v>
      </c>
      <c r="M22" s="11">
        <v>0.75</v>
      </c>
      <c r="N22" s="12">
        <v>0.93</v>
      </c>
      <c r="O22" s="12">
        <v>0.95</v>
      </c>
      <c r="P22" s="14">
        <f t="shared" si="1"/>
        <v>0.95</v>
      </c>
    </row>
    <row r="23" spans="1:16">
      <c r="A23" s="19" t="str">
        <f t="shared" si="0"/>
        <v>LAT28º0</v>
      </c>
      <c r="B23" s="10" t="s">
        <v>88</v>
      </c>
      <c r="C23" s="15">
        <v>0</v>
      </c>
      <c r="D23" s="12">
        <v>1</v>
      </c>
      <c r="E23" s="13">
        <v>1</v>
      </c>
      <c r="F23" s="13">
        <v>1</v>
      </c>
      <c r="G23" s="13">
        <v>1</v>
      </c>
      <c r="H23" s="13">
        <v>1</v>
      </c>
      <c r="I23" s="13">
        <v>1</v>
      </c>
      <c r="J23" s="13">
        <v>1</v>
      </c>
      <c r="K23" s="12">
        <v>1</v>
      </c>
      <c r="L23" s="13">
        <v>1</v>
      </c>
      <c r="M23" s="13">
        <v>1</v>
      </c>
      <c r="N23" s="13">
        <v>1</v>
      </c>
      <c r="O23" s="13">
        <v>1</v>
      </c>
      <c r="P23" s="14">
        <f t="shared" si="1"/>
        <v>1</v>
      </c>
    </row>
    <row r="24" spans="1:16">
      <c r="A24" s="19" t="str">
        <f t="shared" si="0"/>
        <v>LAT28º5</v>
      </c>
      <c r="B24" s="10" t="s">
        <v>88</v>
      </c>
      <c r="C24" s="15">
        <v>5</v>
      </c>
      <c r="D24" s="15">
        <v>1.05</v>
      </c>
      <c r="E24" s="11">
        <v>1.04</v>
      </c>
      <c r="F24" s="11">
        <v>1.03</v>
      </c>
      <c r="G24" s="11">
        <v>1.01</v>
      </c>
      <c r="H24" s="11">
        <v>1</v>
      </c>
      <c r="I24" s="11">
        <v>1</v>
      </c>
      <c r="J24" s="11">
        <v>1</v>
      </c>
      <c r="K24" s="15">
        <v>1.02</v>
      </c>
      <c r="L24" s="11">
        <v>1.03</v>
      </c>
      <c r="M24" s="11">
        <v>1.05</v>
      </c>
      <c r="N24" s="11">
        <v>1.06</v>
      </c>
      <c r="O24" s="11">
        <v>1.06</v>
      </c>
      <c r="P24" s="14">
        <f t="shared" si="1"/>
        <v>1.06</v>
      </c>
    </row>
    <row r="25" spans="1:16">
      <c r="A25" s="19" t="str">
        <f t="shared" si="0"/>
        <v>LAT28º10</v>
      </c>
      <c r="B25" s="10" t="s">
        <v>88</v>
      </c>
      <c r="C25" s="15">
        <v>10</v>
      </c>
      <c r="D25" s="15">
        <v>1.1000000000000001</v>
      </c>
      <c r="E25" s="11">
        <v>1.08</v>
      </c>
      <c r="F25" s="11">
        <v>1.05</v>
      </c>
      <c r="G25" s="11">
        <v>1.02</v>
      </c>
      <c r="H25" s="11">
        <v>1</v>
      </c>
      <c r="I25" s="11">
        <v>0.99</v>
      </c>
      <c r="J25" s="11">
        <v>1</v>
      </c>
      <c r="K25" s="15">
        <v>1.02</v>
      </c>
      <c r="L25" s="11">
        <v>1.06</v>
      </c>
      <c r="M25" s="11">
        <v>1.1000000000000001</v>
      </c>
      <c r="N25" s="11">
        <v>1.1200000000000001</v>
      </c>
      <c r="O25" s="11">
        <v>1.1200000000000001</v>
      </c>
      <c r="P25" s="14">
        <f t="shared" si="1"/>
        <v>1.1200000000000001</v>
      </c>
    </row>
    <row r="26" spans="1:16">
      <c r="A26" s="19" t="str">
        <f t="shared" si="0"/>
        <v>LAT28º15</v>
      </c>
      <c r="B26" s="10" t="s">
        <v>88</v>
      </c>
      <c r="C26" s="15">
        <v>15</v>
      </c>
      <c r="D26" s="15">
        <v>1.1399999999999999</v>
      </c>
      <c r="E26" s="11">
        <v>1.1100000000000001</v>
      </c>
      <c r="F26" s="11">
        <v>1.07</v>
      </c>
      <c r="G26" s="11">
        <v>1.02</v>
      </c>
      <c r="H26" s="11">
        <v>0.99</v>
      </c>
      <c r="I26" s="11">
        <v>0.98</v>
      </c>
      <c r="J26" s="11">
        <v>0.99</v>
      </c>
      <c r="K26" s="15">
        <v>1.03</v>
      </c>
      <c r="L26" s="11">
        <v>1.08</v>
      </c>
      <c r="M26" s="11">
        <v>1.1299999999999999</v>
      </c>
      <c r="N26" s="11">
        <v>1.17</v>
      </c>
      <c r="O26" s="11">
        <v>1.17</v>
      </c>
      <c r="P26" s="14">
        <f t="shared" si="1"/>
        <v>1.17</v>
      </c>
    </row>
    <row r="27" spans="1:16">
      <c r="A27" s="19" t="str">
        <f t="shared" si="0"/>
        <v>LAT28º20</v>
      </c>
      <c r="B27" s="10" t="s">
        <v>88</v>
      </c>
      <c r="C27" s="15">
        <v>20</v>
      </c>
      <c r="D27" s="15">
        <v>1.17</v>
      </c>
      <c r="E27" s="11">
        <v>1.1299999999999999</v>
      </c>
      <c r="F27" s="11">
        <v>1.08</v>
      </c>
      <c r="G27" s="11">
        <v>1.02</v>
      </c>
      <c r="H27" s="11">
        <v>0.97</v>
      </c>
      <c r="I27" s="11">
        <v>0.95</v>
      </c>
      <c r="J27" s="11">
        <v>0.97</v>
      </c>
      <c r="K27" s="15">
        <v>1.02</v>
      </c>
      <c r="L27" s="11">
        <v>1.0900000000000001</v>
      </c>
      <c r="M27" s="11">
        <v>1.1599999999999999</v>
      </c>
      <c r="N27" s="11">
        <v>1.21</v>
      </c>
      <c r="O27" s="11">
        <v>1.21</v>
      </c>
      <c r="P27" s="14">
        <f t="shared" si="1"/>
        <v>1.21</v>
      </c>
    </row>
    <row r="28" spans="1:16">
      <c r="A28" s="19" t="str">
        <f t="shared" si="0"/>
        <v>LAT28º25</v>
      </c>
      <c r="B28" s="10" t="s">
        <v>88</v>
      </c>
      <c r="C28" s="15">
        <v>25</v>
      </c>
      <c r="D28" s="15">
        <v>1.2</v>
      </c>
      <c r="E28" s="11">
        <v>1.1499999999999999</v>
      </c>
      <c r="F28" s="11">
        <v>1.08</v>
      </c>
      <c r="G28" s="11">
        <v>1</v>
      </c>
      <c r="H28" s="11">
        <v>0.95</v>
      </c>
      <c r="I28" s="11">
        <v>0.93</v>
      </c>
      <c r="J28" s="11">
        <v>0.95</v>
      </c>
      <c r="K28" s="15">
        <v>1.01</v>
      </c>
      <c r="L28" s="11">
        <v>1.0900000000000001</v>
      </c>
      <c r="M28" s="11">
        <v>1.19</v>
      </c>
      <c r="N28" s="11">
        <v>1.25</v>
      </c>
      <c r="O28" s="11">
        <v>1.24</v>
      </c>
      <c r="P28" s="14">
        <f t="shared" si="1"/>
        <v>1.25</v>
      </c>
    </row>
    <row r="29" spans="1:16">
      <c r="A29" s="19" t="str">
        <f t="shared" si="0"/>
        <v>LAT28º30</v>
      </c>
      <c r="B29" s="10" t="s">
        <v>88</v>
      </c>
      <c r="C29" s="15">
        <v>30</v>
      </c>
      <c r="D29" s="15">
        <v>1.22</v>
      </c>
      <c r="E29" s="11">
        <v>1.1499999999999999</v>
      </c>
      <c r="F29" s="11">
        <v>1.07</v>
      </c>
      <c r="G29" s="11">
        <v>0.98</v>
      </c>
      <c r="H29" s="11">
        <v>0.92</v>
      </c>
      <c r="I29" s="11">
        <v>0.89</v>
      </c>
      <c r="J29" s="11">
        <v>0.92</v>
      </c>
      <c r="K29" s="15">
        <v>0.99</v>
      </c>
      <c r="L29" s="11">
        <v>1.0900000000000001</v>
      </c>
      <c r="M29" s="11">
        <v>1.2</v>
      </c>
      <c r="N29" s="11">
        <v>1.27</v>
      </c>
      <c r="O29" s="11">
        <v>1.27</v>
      </c>
      <c r="P29" s="14">
        <f t="shared" si="1"/>
        <v>1.27</v>
      </c>
    </row>
    <row r="30" spans="1:16">
      <c r="A30" s="19" t="str">
        <f t="shared" si="0"/>
        <v>LAT28º35</v>
      </c>
      <c r="B30" s="10" t="s">
        <v>88</v>
      </c>
      <c r="C30" s="15">
        <v>35</v>
      </c>
      <c r="D30" s="15">
        <v>1.23</v>
      </c>
      <c r="E30" s="11">
        <v>1.1599999999999999</v>
      </c>
      <c r="F30" s="11">
        <v>1.06</v>
      </c>
      <c r="G30" s="11">
        <v>0.96</v>
      </c>
      <c r="H30" s="11">
        <v>0.88</v>
      </c>
      <c r="I30" s="11">
        <v>0.85</v>
      </c>
      <c r="J30" s="11">
        <v>0.88</v>
      </c>
      <c r="K30" s="15">
        <v>0.96</v>
      </c>
      <c r="L30" s="11">
        <v>1.08</v>
      </c>
      <c r="M30" s="11">
        <v>1.21</v>
      </c>
      <c r="N30" s="11">
        <v>1.29</v>
      </c>
      <c r="O30" s="11">
        <v>1.29</v>
      </c>
      <c r="P30" s="14">
        <f t="shared" si="1"/>
        <v>1.29</v>
      </c>
    </row>
    <row r="31" spans="1:16">
      <c r="A31" s="19" t="str">
        <f t="shared" si="0"/>
        <v>LAT28º40</v>
      </c>
      <c r="B31" s="10" t="s">
        <v>88</v>
      </c>
      <c r="C31" s="15">
        <v>40</v>
      </c>
      <c r="D31" s="15">
        <v>1.24</v>
      </c>
      <c r="E31" s="11">
        <v>1.1499999999999999</v>
      </c>
      <c r="F31" s="11">
        <v>1.04</v>
      </c>
      <c r="G31" s="11">
        <v>0.92</v>
      </c>
      <c r="H31" s="11">
        <v>0.84</v>
      </c>
      <c r="I31" s="11">
        <v>0.8</v>
      </c>
      <c r="J31" s="11">
        <v>0.84</v>
      </c>
      <c r="K31" s="15">
        <v>0.93</v>
      </c>
      <c r="L31" s="11">
        <v>1.06</v>
      </c>
      <c r="M31" s="11">
        <v>1.21</v>
      </c>
      <c r="N31" s="11">
        <v>1.3</v>
      </c>
      <c r="O31" s="11">
        <v>1.3</v>
      </c>
      <c r="P31" s="14">
        <f t="shared" si="1"/>
        <v>1.3</v>
      </c>
    </row>
    <row r="32" spans="1:16">
      <c r="A32" s="19" t="str">
        <f t="shared" si="0"/>
        <v>LAT28º45</v>
      </c>
      <c r="B32" s="10" t="s">
        <v>88</v>
      </c>
      <c r="C32" s="15">
        <v>45</v>
      </c>
      <c r="D32" s="15">
        <v>1.23</v>
      </c>
      <c r="E32" s="11">
        <v>1.1399999999999999</v>
      </c>
      <c r="F32" s="11">
        <v>1.01</v>
      </c>
      <c r="G32" s="11">
        <v>0.89</v>
      </c>
      <c r="H32" s="11">
        <v>0.79</v>
      </c>
      <c r="I32" s="11">
        <v>0.75</v>
      </c>
      <c r="J32" s="11">
        <v>0.79</v>
      </c>
      <c r="K32" s="15">
        <v>0.89</v>
      </c>
      <c r="L32" s="11">
        <v>1.04</v>
      </c>
      <c r="M32" s="11">
        <v>1.2</v>
      </c>
      <c r="N32" s="11">
        <v>1.3</v>
      </c>
      <c r="O32" s="11">
        <v>1.3</v>
      </c>
      <c r="P32" s="14">
        <f t="shared" si="1"/>
        <v>1.3</v>
      </c>
    </row>
    <row r="33" spans="1:16">
      <c r="A33" s="19" t="str">
        <f t="shared" si="0"/>
        <v>LAT28º50</v>
      </c>
      <c r="B33" s="10" t="s">
        <v>88</v>
      </c>
      <c r="C33" s="15">
        <v>50</v>
      </c>
      <c r="D33" s="15">
        <v>1.22</v>
      </c>
      <c r="E33" s="11">
        <v>1.1200000000000001</v>
      </c>
      <c r="F33" s="11">
        <v>0.98</v>
      </c>
      <c r="G33" s="11">
        <v>0.84</v>
      </c>
      <c r="H33" s="11">
        <v>0.73</v>
      </c>
      <c r="I33" s="11">
        <v>0.69</v>
      </c>
      <c r="J33" s="11">
        <v>0.73</v>
      </c>
      <c r="K33" s="15">
        <v>0.84</v>
      </c>
      <c r="L33" s="11">
        <v>1</v>
      </c>
      <c r="M33" s="11">
        <v>1.18</v>
      </c>
      <c r="N33" s="11">
        <v>1.3</v>
      </c>
      <c r="O33" s="11">
        <v>1.3</v>
      </c>
      <c r="P33" s="14">
        <f t="shared" si="1"/>
        <v>1.3</v>
      </c>
    </row>
    <row r="34" spans="1:16">
      <c r="A34" s="19" t="str">
        <f t="shared" si="0"/>
        <v>LAT28º55</v>
      </c>
      <c r="B34" s="10" t="s">
        <v>88</v>
      </c>
      <c r="C34" s="15">
        <v>55</v>
      </c>
      <c r="D34" s="15">
        <v>1.2</v>
      </c>
      <c r="E34" s="11">
        <v>1.0900000000000001</v>
      </c>
      <c r="F34" s="11">
        <v>0.94</v>
      </c>
      <c r="G34" s="11">
        <v>0.79</v>
      </c>
      <c r="H34" s="11">
        <v>0.68</v>
      </c>
      <c r="I34" s="11">
        <v>0.63</v>
      </c>
      <c r="J34" s="11">
        <v>0.67</v>
      </c>
      <c r="K34" s="15">
        <v>0.79</v>
      </c>
      <c r="L34" s="11">
        <v>0.96</v>
      </c>
      <c r="M34" s="11">
        <v>1.1499999999999999</v>
      </c>
      <c r="N34" s="11">
        <v>1.28</v>
      </c>
      <c r="O34" s="11">
        <v>1.28</v>
      </c>
      <c r="P34" s="14">
        <f t="shared" si="1"/>
        <v>1.28</v>
      </c>
    </row>
    <row r="35" spans="1:16">
      <c r="A35" s="19" t="str">
        <f t="shared" si="0"/>
        <v>LAT28º60</v>
      </c>
      <c r="B35" s="10" t="s">
        <v>88</v>
      </c>
      <c r="C35" s="15">
        <v>60</v>
      </c>
      <c r="D35" s="15">
        <v>1.18</v>
      </c>
      <c r="E35" s="11">
        <v>1.05</v>
      </c>
      <c r="F35" s="11">
        <v>0.9</v>
      </c>
      <c r="G35" s="11">
        <v>0.73</v>
      </c>
      <c r="H35" s="11">
        <v>0.61</v>
      </c>
      <c r="I35" s="11">
        <v>0.56999999999999995</v>
      </c>
      <c r="J35" s="11">
        <v>0.61</v>
      </c>
      <c r="K35" s="15">
        <v>0.73</v>
      </c>
      <c r="L35" s="11">
        <v>0.92</v>
      </c>
      <c r="M35" s="11">
        <v>1.1200000000000001</v>
      </c>
      <c r="N35" s="11">
        <v>1.26</v>
      </c>
      <c r="O35" s="11">
        <v>1.26</v>
      </c>
      <c r="P35" s="14">
        <f t="shared" si="1"/>
        <v>1.26</v>
      </c>
    </row>
    <row r="36" spans="1:16">
      <c r="A36" s="19" t="str">
        <f t="shared" si="0"/>
        <v>LAT28º65</v>
      </c>
      <c r="B36" s="10" t="s">
        <v>88</v>
      </c>
      <c r="C36" s="15">
        <v>65</v>
      </c>
      <c r="D36" s="15">
        <v>1.1399999999999999</v>
      </c>
      <c r="E36" s="11">
        <v>1.01</v>
      </c>
      <c r="F36" s="11">
        <v>0.85</v>
      </c>
      <c r="G36" s="11">
        <v>0.67</v>
      </c>
      <c r="H36" s="11">
        <v>0.55000000000000004</v>
      </c>
      <c r="I36" s="11">
        <v>0.5</v>
      </c>
      <c r="J36" s="11">
        <v>0.54</v>
      </c>
      <c r="K36" s="15">
        <v>0.67</v>
      </c>
      <c r="L36" s="11">
        <v>0.86</v>
      </c>
      <c r="M36" s="11">
        <v>1.08</v>
      </c>
      <c r="N36" s="11">
        <v>1.22</v>
      </c>
      <c r="O36" s="11">
        <v>1.23</v>
      </c>
      <c r="P36" s="14">
        <f t="shared" si="1"/>
        <v>1.23</v>
      </c>
    </row>
    <row r="37" spans="1:16">
      <c r="A37" s="19" t="str">
        <f t="shared" si="0"/>
        <v>LAT28º70</v>
      </c>
      <c r="B37" s="10" t="s">
        <v>88</v>
      </c>
      <c r="C37" s="15">
        <v>70</v>
      </c>
      <c r="D37" s="15">
        <v>1.1000000000000001</v>
      </c>
      <c r="E37" s="11">
        <v>0.97</v>
      </c>
      <c r="F37" s="11">
        <v>0.79</v>
      </c>
      <c r="G37" s="11">
        <v>0.61</v>
      </c>
      <c r="H37" s="11">
        <v>0.48</v>
      </c>
      <c r="I37" s="11">
        <v>0.42</v>
      </c>
      <c r="J37" s="11">
        <v>0.47</v>
      </c>
      <c r="K37" s="15">
        <v>0.6</v>
      </c>
      <c r="L37" s="11">
        <v>0.81</v>
      </c>
      <c r="M37" s="11">
        <v>1.03</v>
      </c>
      <c r="N37" s="11">
        <v>1.18</v>
      </c>
      <c r="O37" s="11">
        <v>1.19</v>
      </c>
      <c r="P37" s="14">
        <f t="shared" si="1"/>
        <v>1.19</v>
      </c>
    </row>
    <row r="38" spans="1:16">
      <c r="A38" s="19" t="str">
        <f t="shared" si="0"/>
        <v>LAT28º75</v>
      </c>
      <c r="B38" s="10" t="s">
        <v>88</v>
      </c>
      <c r="C38" s="15">
        <v>75</v>
      </c>
      <c r="D38" s="15">
        <v>1.06</v>
      </c>
      <c r="E38" s="11">
        <v>0.91</v>
      </c>
      <c r="F38" s="11">
        <v>0.73</v>
      </c>
      <c r="G38" s="11">
        <v>0.54</v>
      </c>
      <c r="H38" s="11">
        <v>0.4</v>
      </c>
      <c r="I38" s="11">
        <v>0.35</v>
      </c>
      <c r="J38" s="11">
        <v>0.39</v>
      </c>
      <c r="K38" s="15">
        <v>0.53</v>
      </c>
      <c r="L38" s="11">
        <v>0.74</v>
      </c>
      <c r="M38" s="11">
        <v>0.97</v>
      </c>
      <c r="N38" s="11">
        <v>1.1399999999999999</v>
      </c>
      <c r="O38" s="11">
        <v>1.1499999999999999</v>
      </c>
      <c r="P38" s="14">
        <f t="shared" si="1"/>
        <v>1.1499999999999999</v>
      </c>
    </row>
    <row r="39" spans="1:16">
      <c r="A39" s="19" t="str">
        <f t="shared" si="0"/>
        <v>LAT28º80</v>
      </c>
      <c r="B39" s="10" t="s">
        <v>88</v>
      </c>
      <c r="C39" s="15">
        <v>80</v>
      </c>
      <c r="D39" s="15">
        <v>1</v>
      </c>
      <c r="E39" s="11">
        <v>0.86</v>
      </c>
      <c r="F39" s="11">
        <v>0.66</v>
      </c>
      <c r="G39" s="11">
        <v>0.47</v>
      </c>
      <c r="H39" s="11">
        <v>0.33</v>
      </c>
      <c r="I39" s="11">
        <v>0.27</v>
      </c>
      <c r="J39" s="11">
        <v>0.32</v>
      </c>
      <c r="K39" s="15">
        <v>0.46</v>
      </c>
      <c r="L39" s="11">
        <v>0.67</v>
      </c>
      <c r="M39" s="11">
        <v>0.91</v>
      </c>
      <c r="N39" s="11">
        <v>1.08</v>
      </c>
      <c r="O39" s="11">
        <v>1.1000000000000001</v>
      </c>
      <c r="P39" s="14">
        <f t="shared" si="1"/>
        <v>1.1000000000000001</v>
      </c>
    </row>
    <row r="40" spans="1:16">
      <c r="A40" s="19" t="str">
        <f t="shared" si="0"/>
        <v>LAT28º85</v>
      </c>
      <c r="B40" s="10" t="s">
        <v>88</v>
      </c>
      <c r="C40" s="15">
        <v>85</v>
      </c>
      <c r="D40" s="15">
        <v>0.94</v>
      </c>
      <c r="E40" s="11">
        <v>0.79</v>
      </c>
      <c r="F40" s="11">
        <v>0.59</v>
      </c>
      <c r="G40" s="11">
        <v>0.39</v>
      </c>
      <c r="H40" s="11">
        <v>0.25</v>
      </c>
      <c r="I40" s="11">
        <v>0.19</v>
      </c>
      <c r="J40" s="11">
        <v>0.24</v>
      </c>
      <c r="K40" s="15">
        <v>0.38</v>
      </c>
      <c r="L40" s="11">
        <v>0.6</v>
      </c>
      <c r="M40" s="11">
        <v>0.84</v>
      </c>
      <c r="N40" s="11">
        <v>1.02</v>
      </c>
      <c r="O40" s="11">
        <v>1.04</v>
      </c>
      <c r="P40" s="14">
        <f t="shared" si="1"/>
        <v>1.04</v>
      </c>
    </row>
    <row r="41" spans="1:16">
      <c r="A41" s="19" t="str">
        <f t="shared" si="0"/>
        <v>LAT28º90</v>
      </c>
      <c r="B41" s="10" t="s">
        <v>88</v>
      </c>
      <c r="C41" s="15">
        <v>90</v>
      </c>
      <c r="D41" s="15">
        <v>0.88</v>
      </c>
      <c r="E41" s="11">
        <v>0.72</v>
      </c>
      <c r="F41" s="11">
        <v>0.52</v>
      </c>
      <c r="G41" s="11">
        <v>0.32</v>
      </c>
      <c r="H41" s="11">
        <v>0.17</v>
      </c>
      <c r="I41" s="11">
        <v>0.11</v>
      </c>
      <c r="J41" s="11">
        <v>0.16</v>
      </c>
      <c r="K41" s="15">
        <v>0.31</v>
      </c>
      <c r="L41" s="11">
        <v>0.53</v>
      </c>
      <c r="M41" s="11">
        <v>0.77</v>
      </c>
      <c r="N41" s="11">
        <v>0.95</v>
      </c>
      <c r="O41" s="11">
        <v>0.98</v>
      </c>
      <c r="P41" s="14">
        <f t="shared" si="1"/>
        <v>0.98</v>
      </c>
    </row>
    <row r="42" spans="1:16">
      <c r="A42" s="19" t="str">
        <f t="shared" si="0"/>
        <v>LAT29º0</v>
      </c>
      <c r="B42" s="10" t="s">
        <v>89</v>
      </c>
      <c r="C42" s="15">
        <v>0</v>
      </c>
      <c r="D42" s="13">
        <v>1</v>
      </c>
      <c r="E42" s="13">
        <v>1</v>
      </c>
      <c r="F42" s="13">
        <v>1</v>
      </c>
      <c r="G42" s="13">
        <v>1</v>
      </c>
      <c r="H42" s="13">
        <v>1</v>
      </c>
      <c r="I42" s="13">
        <v>1</v>
      </c>
      <c r="J42" s="13">
        <v>1</v>
      </c>
      <c r="K42" s="12">
        <v>1</v>
      </c>
      <c r="L42" s="12">
        <v>1</v>
      </c>
      <c r="M42" s="12">
        <v>1</v>
      </c>
      <c r="N42" s="12">
        <v>1</v>
      </c>
      <c r="O42" s="12">
        <v>1</v>
      </c>
      <c r="P42" s="14">
        <f t="shared" si="1"/>
        <v>1</v>
      </c>
    </row>
    <row r="43" spans="1:16">
      <c r="A43" s="19" t="str">
        <f t="shared" si="0"/>
        <v>LAT29º5</v>
      </c>
      <c r="B43" s="10" t="s">
        <v>89</v>
      </c>
      <c r="C43" s="15">
        <v>5</v>
      </c>
      <c r="D43" s="11">
        <v>1.05</v>
      </c>
      <c r="E43" s="11">
        <v>1.04</v>
      </c>
      <c r="F43" s="11">
        <v>1.03</v>
      </c>
      <c r="G43" s="11">
        <v>1.02</v>
      </c>
      <c r="H43" s="11">
        <v>1</v>
      </c>
      <c r="I43" s="11">
        <v>1</v>
      </c>
      <c r="J43" s="11">
        <v>1</v>
      </c>
      <c r="K43" s="12">
        <v>1.02</v>
      </c>
      <c r="L43" s="12">
        <v>1.03</v>
      </c>
      <c r="M43" s="12">
        <v>1.05</v>
      </c>
      <c r="N43" s="12">
        <v>1.07</v>
      </c>
      <c r="O43" s="12">
        <v>1.06</v>
      </c>
      <c r="P43" s="14">
        <f t="shared" si="1"/>
        <v>1.07</v>
      </c>
    </row>
    <row r="44" spans="1:16">
      <c r="A44" s="19" t="str">
        <f t="shared" si="0"/>
        <v>LAT29º10</v>
      </c>
      <c r="B44" s="10" t="s">
        <v>89</v>
      </c>
      <c r="C44" s="15">
        <v>10</v>
      </c>
      <c r="D44" s="11">
        <v>1.1000000000000001</v>
      </c>
      <c r="E44" s="11">
        <v>1.08</v>
      </c>
      <c r="F44" s="11">
        <v>1.05</v>
      </c>
      <c r="G44" s="11">
        <v>1.02</v>
      </c>
      <c r="H44" s="11">
        <v>1</v>
      </c>
      <c r="I44" s="11">
        <v>0.99</v>
      </c>
      <c r="J44" s="11">
        <v>1</v>
      </c>
      <c r="K44" s="12">
        <v>1.03</v>
      </c>
      <c r="L44" s="12">
        <v>1.06</v>
      </c>
      <c r="M44" s="12">
        <v>1.1000000000000001</v>
      </c>
      <c r="N44" s="12">
        <v>1.1200000000000001</v>
      </c>
      <c r="O44" s="12">
        <v>1.1200000000000001</v>
      </c>
      <c r="P44" s="14">
        <f t="shared" si="1"/>
        <v>1.1200000000000001</v>
      </c>
    </row>
    <row r="45" spans="1:16">
      <c r="A45" s="19" t="str">
        <f t="shared" si="0"/>
        <v>LAT29º15</v>
      </c>
      <c r="B45" s="10" t="s">
        <v>89</v>
      </c>
      <c r="C45" s="15">
        <v>15</v>
      </c>
      <c r="D45" s="11">
        <v>1.1499999999999999</v>
      </c>
      <c r="E45" s="11">
        <v>1.1100000000000001</v>
      </c>
      <c r="F45" s="11">
        <v>1.07</v>
      </c>
      <c r="G45" s="11">
        <v>1.03</v>
      </c>
      <c r="H45" s="11">
        <v>0.99</v>
      </c>
      <c r="I45" s="11">
        <v>0.98</v>
      </c>
      <c r="J45" s="11">
        <v>0.99</v>
      </c>
      <c r="K45" s="12">
        <v>1.03</v>
      </c>
      <c r="L45" s="12">
        <v>1.08</v>
      </c>
      <c r="M45" s="12">
        <v>1.1399999999999999</v>
      </c>
      <c r="N45" s="12">
        <v>1.18</v>
      </c>
      <c r="O45" s="12">
        <v>1.17</v>
      </c>
      <c r="P45" s="14">
        <f t="shared" si="1"/>
        <v>1.18</v>
      </c>
    </row>
    <row r="46" spans="1:16">
      <c r="A46" s="19" t="str">
        <f t="shared" si="0"/>
        <v>LAT29º20</v>
      </c>
      <c r="B46" s="10" t="s">
        <v>89</v>
      </c>
      <c r="C46" s="15">
        <v>20</v>
      </c>
      <c r="D46" s="11">
        <v>1.18</v>
      </c>
      <c r="E46" s="11">
        <v>1.1399999999999999</v>
      </c>
      <c r="F46" s="11">
        <v>1.08</v>
      </c>
      <c r="G46" s="11">
        <v>1.02</v>
      </c>
      <c r="H46" s="11">
        <v>0.98</v>
      </c>
      <c r="I46" s="11">
        <v>0.96</v>
      </c>
      <c r="J46" s="11">
        <v>0.98</v>
      </c>
      <c r="K46" s="12">
        <v>1.03</v>
      </c>
      <c r="L46" s="12">
        <v>1.1000000000000001</v>
      </c>
      <c r="M46" s="12">
        <v>1.17</v>
      </c>
      <c r="N46" s="12">
        <v>1.22</v>
      </c>
      <c r="O46" s="12">
        <v>1.22</v>
      </c>
      <c r="P46" s="14">
        <f t="shared" si="1"/>
        <v>1.22</v>
      </c>
    </row>
    <row r="47" spans="1:16">
      <c r="A47" s="19" t="str">
        <f t="shared" si="0"/>
        <v>LAT29º25</v>
      </c>
      <c r="B47" s="10" t="s">
        <v>89</v>
      </c>
      <c r="C47" s="15">
        <v>25</v>
      </c>
      <c r="D47" s="11">
        <v>1.21</v>
      </c>
      <c r="E47" s="11">
        <v>1.1499999999999999</v>
      </c>
      <c r="F47" s="11">
        <v>1.08</v>
      </c>
      <c r="G47" s="11">
        <v>1.01</v>
      </c>
      <c r="H47" s="11">
        <v>0.95</v>
      </c>
      <c r="I47" s="11">
        <v>0.93</v>
      </c>
      <c r="J47" s="11">
        <v>0.95</v>
      </c>
      <c r="K47" s="12">
        <v>1.01</v>
      </c>
      <c r="L47" s="12">
        <v>1.1000000000000001</v>
      </c>
      <c r="M47" s="12">
        <v>1.2</v>
      </c>
      <c r="N47" s="12">
        <v>1.26</v>
      </c>
      <c r="O47" s="12">
        <v>1.25</v>
      </c>
      <c r="P47" s="14">
        <f t="shared" si="1"/>
        <v>1.26</v>
      </c>
    </row>
    <row r="48" spans="1:16">
      <c r="A48" s="19" t="str">
        <f t="shared" si="0"/>
        <v>LAT29º30</v>
      </c>
      <c r="B48" s="10" t="s">
        <v>89</v>
      </c>
      <c r="C48" s="15">
        <v>30</v>
      </c>
      <c r="D48" s="11">
        <v>1.23</v>
      </c>
      <c r="E48" s="11">
        <v>1.1599999999999999</v>
      </c>
      <c r="F48" s="11">
        <v>1.08</v>
      </c>
      <c r="G48" s="11">
        <v>0.99</v>
      </c>
      <c r="H48" s="11">
        <v>0.92</v>
      </c>
      <c r="I48" s="11">
        <v>0.9</v>
      </c>
      <c r="J48" s="11">
        <v>0.92</v>
      </c>
      <c r="K48" s="12">
        <v>1</v>
      </c>
      <c r="L48" s="12">
        <v>1.1000000000000001</v>
      </c>
      <c r="M48" s="12">
        <v>1.21</v>
      </c>
      <c r="N48" s="12">
        <v>1.28</v>
      </c>
      <c r="O48" s="12">
        <v>1.28</v>
      </c>
      <c r="P48" s="14">
        <f t="shared" si="1"/>
        <v>1.28</v>
      </c>
    </row>
    <row r="49" spans="1:16">
      <c r="A49" s="19" t="str">
        <f t="shared" si="0"/>
        <v>LAT29º35</v>
      </c>
      <c r="B49" s="10" t="s">
        <v>89</v>
      </c>
      <c r="C49" s="15">
        <v>35</v>
      </c>
      <c r="D49" s="11">
        <v>1.24</v>
      </c>
      <c r="E49" s="11">
        <v>1.17</v>
      </c>
      <c r="F49" s="11">
        <v>1.07</v>
      </c>
      <c r="G49" s="11">
        <v>0.97</v>
      </c>
      <c r="H49" s="11">
        <v>0.89</v>
      </c>
      <c r="I49" s="11">
        <v>0.86</v>
      </c>
      <c r="J49" s="11">
        <v>0.89</v>
      </c>
      <c r="K49" s="12">
        <v>0.97</v>
      </c>
      <c r="L49" s="12">
        <v>1.0900000000000001</v>
      </c>
      <c r="M49" s="12">
        <v>1.22</v>
      </c>
      <c r="N49" s="12">
        <v>1.3</v>
      </c>
      <c r="O49" s="12">
        <v>1.3</v>
      </c>
      <c r="P49" s="14">
        <f t="shared" si="1"/>
        <v>1.3</v>
      </c>
    </row>
    <row r="50" spans="1:16">
      <c r="A50" s="19" t="str">
        <f t="shared" si="0"/>
        <v>LAT29º40</v>
      </c>
      <c r="B50" s="10" t="s">
        <v>89</v>
      </c>
      <c r="C50" s="15">
        <v>40</v>
      </c>
      <c r="D50" s="11">
        <v>1.25</v>
      </c>
      <c r="E50" s="11">
        <v>1.1599999999999999</v>
      </c>
      <c r="F50" s="11">
        <v>1.05</v>
      </c>
      <c r="G50" s="11">
        <v>0.93</v>
      </c>
      <c r="H50" s="11">
        <v>0.85</v>
      </c>
      <c r="I50" s="11">
        <v>0.81</v>
      </c>
      <c r="J50" s="11">
        <v>0.85</v>
      </c>
      <c r="K50" s="12">
        <v>0.94</v>
      </c>
      <c r="L50" s="12">
        <v>1.07</v>
      </c>
      <c r="M50" s="12">
        <v>1.22</v>
      </c>
      <c r="N50" s="12">
        <v>1.32</v>
      </c>
      <c r="O50" s="12">
        <v>1.31</v>
      </c>
      <c r="P50" s="14">
        <f t="shared" si="1"/>
        <v>1.32</v>
      </c>
    </row>
    <row r="51" spans="1:16">
      <c r="A51" s="19" t="str">
        <f t="shared" si="0"/>
        <v>LAT29º45</v>
      </c>
      <c r="B51" s="10" t="s">
        <v>89</v>
      </c>
      <c r="C51" s="15">
        <v>45</v>
      </c>
      <c r="D51" s="11">
        <v>1.24</v>
      </c>
      <c r="E51" s="11">
        <v>1.1499999999999999</v>
      </c>
      <c r="F51" s="11">
        <v>1.02</v>
      </c>
      <c r="G51" s="11">
        <v>0.9</v>
      </c>
      <c r="H51" s="11">
        <v>0.8</v>
      </c>
      <c r="I51" s="11">
        <v>0.76</v>
      </c>
      <c r="J51" s="11">
        <v>0.8</v>
      </c>
      <c r="K51" s="12">
        <v>0.9</v>
      </c>
      <c r="L51" s="12">
        <v>1.05</v>
      </c>
      <c r="M51" s="12">
        <v>1.21</v>
      </c>
      <c r="N51" s="12">
        <v>1.32</v>
      </c>
      <c r="O51" s="12">
        <v>1.32</v>
      </c>
      <c r="P51" s="14">
        <f t="shared" si="1"/>
        <v>1.32</v>
      </c>
    </row>
    <row r="52" spans="1:16">
      <c r="A52" s="19" t="str">
        <f t="shared" si="0"/>
        <v>LAT29º50</v>
      </c>
      <c r="B52" s="10" t="s">
        <v>89</v>
      </c>
      <c r="C52" s="15">
        <v>50</v>
      </c>
      <c r="D52" s="11">
        <v>1.23</v>
      </c>
      <c r="E52" s="11">
        <v>1.1299999999999999</v>
      </c>
      <c r="F52" s="11">
        <v>0.99</v>
      </c>
      <c r="G52" s="11">
        <v>0.85</v>
      </c>
      <c r="H52" s="11">
        <v>0.75</v>
      </c>
      <c r="I52" s="11">
        <v>0.71</v>
      </c>
      <c r="J52" s="11">
        <v>0.74</v>
      </c>
      <c r="K52" s="12">
        <v>0.85</v>
      </c>
      <c r="L52" s="12">
        <v>1.02</v>
      </c>
      <c r="M52" s="12">
        <v>1.19</v>
      </c>
      <c r="N52" s="12">
        <v>1.31</v>
      </c>
      <c r="O52" s="12">
        <v>1.31</v>
      </c>
      <c r="P52" s="14">
        <f t="shared" si="1"/>
        <v>1.31</v>
      </c>
    </row>
    <row r="53" spans="1:16">
      <c r="A53" s="19" t="str">
        <f t="shared" si="0"/>
        <v>LAT29º55</v>
      </c>
      <c r="B53" s="10" t="s">
        <v>89</v>
      </c>
      <c r="C53" s="15">
        <v>55</v>
      </c>
      <c r="D53" s="11">
        <v>1.22</v>
      </c>
      <c r="E53" s="11">
        <v>1.1000000000000001</v>
      </c>
      <c r="F53" s="11">
        <v>0.95</v>
      </c>
      <c r="G53" s="11">
        <v>0.8</v>
      </c>
      <c r="H53" s="11">
        <v>0.69</v>
      </c>
      <c r="I53" s="11">
        <v>0.64</v>
      </c>
      <c r="J53" s="11">
        <v>0.68</v>
      </c>
      <c r="K53" s="12">
        <v>0.8</v>
      </c>
      <c r="L53" s="12">
        <v>0.98</v>
      </c>
      <c r="M53" s="12">
        <v>1.17</v>
      </c>
      <c r="N53" s="12">
        <v>1.3</v>
      </c>
      <c r="O53" s="12">
        <v>1.3</v>
      </c>
      <c r="P53" s="14">
        <f t="shared" si="1"/>
        <v>1.3</v>
      </c>
    </row>
    <row r="54" spans="1:16">
      <c r="A54" s="19" t="str">
        <f t="shared" si="0"/>
        <v>LAT29º60</v>
      </c>
      <c r="B54" s="10" t="s">
        <v>89</v>
      </c>
      <c r="C54" s="15">
        <v>60</v>
      </c>
      <c r="D54" s="11">
        <v>1.19</v>
      </c>
      <c r="E54" s="11">
        <v>1.07</v>
      </c>
      <c r="F54" s="11">
        <v>0.91</v>
      </c>
      <c r="G54" s="11">
        <v>0.75</v>
      </c>
      <c r="H54" s="11">
        <v>0.63</v>
      </c>
      <c r="I54" s="11">
        <v>0.57999999999999996</v>
      </c>
      <c r="J54" s="11">
        <v>0.62</v>
      </c>
      <c r="K54" s="12">
        <v>0.75</v>
      </c>
      <c r="L54" s="12">
        <v>0.93</v>
      </c>
      <c r="M54" s="12">
        <v>1.1399999999999999</v>
      </c>
      <c r="N54" s="12">
        <v>1.28</v>
      </c>
      <c r="O54" s="12">
        <v>1.28</v>
      </c>
      <c r="P54" s="14">
        <f t="shared" si="1"/>
        <v>1.28</v>
      </c>
    </row>
    <row r="55" spans="1:16">
      <c r="A55" s="19" t="str">
        <f t="shared" si="0"/>
        <v>LAT29º65</v>
      </c>
      <c r="B55" s="10" t="s">
        <v>89</v>
      </c>
      <c r="C55" s="15">
        <v>65</v>
      </c>
      <c r="D55" s="11">
        <v>1.1599999999999999</v>
      </c>
      <c r="E55" s="11">
        <v>1.03</v>
      </c>
      <c r="F55" s="11">
        <v>0.86</v>
      </c>
      <c r="G55" s="11">
        <v>0.69</v>
      </c>
      <c r="H55" s="11">
        <v>0.56000000000000005</v>
      </c>
      <c r="I55" s="11">
        <v>0.51</v>
      </c>
      <c r="J55" s="11">
        <v>0.55000000000000004</v>
      </c>
      <c r="K55" s="12">
        <v>0.69</v>
      </c>
      <c r="L55" s="12">
        <v>0.88</v>
      </c>
      <c r="M55" s="12">
        <v>1.1000000000000001</v>
      </c>
      <c r="N55" s="12">
        <v>1.24</v>
      </c>
      <c r="O55" s="12">
        <v>1.25</v>
      </c>
      <c r="P55" s="14">
        <f t="shared" si="1"/>
        <v>1.25</v>
      </c>
    </row>
    <row r="56" spans="1:16">
      <c r="A56" s="19" t="str">
        <f t="shared" si="0"/>
        <v>LAT29º70</v>
      </c>
      <c r="B56" s="10" t="s">
        <v>89</v>
      </c>
      <c r="C56" s="15">
        <v>70</v>
      </c>
      <c r="D56" s="11">
        <v>1.1200000000000001</v>
      </c>
      <c r="E56" s="11">
        <v>0.98</v>
      </c>
      <c r="F56" s="11">
        <v>0.8</v>
      </c>
      <c r="G56" s="11">
        <v>0.62</v>
      </c>
      <c r="H56" s="11">
        <v>0.49</v>
      </c>
      <c r="I56" s="11">
        <v>0.44</v>
      </c>
      <c r="J56" s="11">
        <v>0.48</v>
      </c>
      <c r="K56" s="12">
        <v>0.62</v>
      </c>
      <c r="L56" s="12">
        <v>0.82</v>
      </c>
      <c r="M56" s="12">
        <v>1.05</v>
      </c>
      <c r="N56" s="12">
        <v>1.2</v>
      </c>
      <c r="O56" s="12">
        <v>1.22</v>
      </c>
      <c r="P56" s="14">
        <f t="shared" si="1"/>
        <v>1.22</v>
      </c>
    </row>
    <row r="57" spans="1:16">
      <c r="A57" s="19" t="str">
        <f t="shared" si="0"/>
        <v>LAT29º75</v>
      </c>
      <c r="B57" s="10" t="s">
        <v>89</v>
      </c>
      <c r="C57" s="15">
        <v>75</v>
      </c>
      <c r="D57" s="11">
        <v>1.07</v>
      </c>
      <c r="E57" s="11">
        <v>0.93</v>
      </c>
      <c r="F57" s="11">
        <v>0.74</v>
      </c>
      <c r="G57" s="11">
        <v>0.55000000000000004</v>
      </c>
      <c r="H57" s="11">
        <v>0.42</v>
      </c>
      <c r="I57" s="11">
        <v>0.36</v>
      </c>
      <c r="J57" s="11">
        <v>0.41</v>
      </c>
      <c r="K57" s="12">
        <v>0.55000000000000004</v>
      </c>
      <c r="L57" s="12">
        <v>0.76</v>
      </c>
      <c r="M57" s="12">
        <v>0.99</v>
      </c>
      <c r="N57" s="12">
        <v>1.1599999999999999</v>
      </c>
      <c r="O57" s="12">
        <v>1.17</v>
      </c>
      <c r="P57" s="14">
        <f t="shared" si="1"/>
        <v>1.17</v>
      </c>
    </row>
    <row r="58" spans="1:16">
      <c r="A58" s="19" t="str">
        <f t="shared" si="0"/>
        <v>LAT29º80</v>
      </c>
      <c r="B58" s="10" t="s">
        <v>89</v>
      </c>
      <c r="C58" s="15">
        <v>80</v>
      </c>
      <c r="D58" s="11">
        <v>1.02</v>
      </c>
      <c r="E58" s="11">
        <v>0.87</v>
      </c>
      <c r="F58" s="11">
        <v>0.68</v>
      </c>
      <c r="G58" s="11">
        <v>0.48</v>
      </c>
      <c r="H58" s="11">
        <v>0.34</v>
      </c>
      <c r="I58" s="11">
        <v>0.28000000000000003</v>
      </c>
      <c r="J58" s="11">
        <v>0.33</v>
      </c>
      <c r="K58" s="12">
        <v>0.48</v>
      </c>
      <c r="L58" s="12">
        <v>0.69</v>
      </c>
      <c r="M58" s="12">
        <v>0.93</v>
      </c>
      <c r="N58" s="12">
        <v>1.1000000000000001</v>
      </c>
      <c r="O58" s="12">
        <v>1.1200000000000001</v>
      </c>
      <c r="P58" s="14">
        <f t="shared" si="1"/>
        <v>1.1200000000000001</v>
      </c>
    </row>
    <row r="59" spans="1:16">
      <c r="A59" s="19" t="str">
        <f t="shared" si="0"/>
        <v>LAT29º85</v>
      </c>
      <c r="B59" s="10" t="s">
        <v>89</v>
      </c>
      <c r="C59" s="15">
        <v>85</v>
      </c>
      <c r="D59" s="11">
        <v>0.96</v>
      </c>
      <c r="E59" s="11">
        <v>0.81</v>
      </c>
      <c r="F59" s="11">
        <v>0.61</v>
      </c>
      <c r="G59" s="11">
        <v>0.41</v>
      </c>
      <c r="H59" s="11">
        <v>0.26</v>
      </c>
      <c r="I59" s="11">
        <v>0.21</v>
      </c>
      <c r="J59" s="11">
        <v>0.25</v>
      </c>
      <c r="K59" s="12">
        <v>0.4</v>
      </c>
      <c r="L59" s="12">
        <v>0.62</v>
      </c>
      <c r="M59" s="12">
        <v>0.87</v>
      </c>
      <c r="N59" s="12">
        <v>1.04</v>
      </c>
      <c r="O59" s="12">
        <v>1.06</v>
      </c>
      <c r="P59" s="14">
        <f t="shared" si="1"/>
        <v>1.06</v>
      </c>
    </row>
    <row r="60" spans="1:16">
      <c r="A60" s="19" t="str">
        <f t="shared" si="0"/>
        <v>LAT29º90</v>
      </c>
      <c r="B60" s="10" t="s">
        <v>89</v>
      </c>
      <c r="C60" s="15">
        <v>90</v>
      </c>
      <c r="D60" s="11">
        <v>0.9</v>
      </c>
      <c r="E60" s="11">
        <v>0.74</v>
      </c>
      <c r="F60" s="11">
        <v>0.54</v>
      </c>
      <c r="G60" s="11">
        <v>0.33</v>
      </c>
      <c r="H60" s="11">
        <v>0.18</v>
      </c>
      <c r="I60" s="11">
        <v>0.13</v>
      </c>
      <c r="J60" s="11">
        <v>0.17</v>
      </c>
      <c r="K60" s="12">
        <v>0.32</v>
      </c>
      <c r="L60" s="12">
        <v>0.54</v>
      </c>
      <c r="M60" s="12">
        <v>0.79</v>
      </c>
      <c r="N60" s="12">
        <v>0.97</v>
      </c>
      <c r="O60" s="12">
        <v>1</v>
      </c>
      <c r="P60" s="14">
        <f t="shared" si="1"/>
        <v>1</v>
      </c>
    </row>
    <row r="61" spans="1:16">
      <c r="A61" s="19" t="str">
        <f t="shared" si="0"/>
        <v>LAT30º0</v>
      </c>
      <c r="B61" s="10" t="s">
        <v>90</v>
      </c>
      <c r="C61" s="15">
        <v>0</v>
      </c>
      <c r="D61" s="12">
        <v>1</v>
      </c>
      <c r="E61" s="13">
        <v>1</v>
      </c>
      <c r="F61" s="13">
        <v>1</v>
      </c>
      <c r="G61" s="13">
        <v>1</v>
      </c>
      <c r="H61" s="13">
        <v>1</v>
      </c>
      <c r="I61" s="13">
        <v>1</v>
      </c>
      <c r="J61" s="13">
        <v>1</v>
      </c>
      <c r="K61" s="12">
        <v>1</v>
      </c>
      <c r="L61" s="12">
        <v>1</v>
      </c>
      <c r="M61" s="12">
        <v>1</v>
      </c>
      <c r="N61" s="12">
        <v>1</v>
      </c>
      <c r="O61" s="12">
        <v>1</v>
      </c>
      <c r="P61" s="14">
        <f t="shared" si="1"/>
        <v>1</v>
      </c>
    </row>
    <row r="62" spans="1:16">
      <c r="A62" s="19" t="str">
        <f t="shared" si="0"/>
        <v>LAT30º5</v>
      </c>
      <c r="B62" s="10" t="s">
        <v>90</v>
      </c>
      <c r="C62" s="15">
        <v>5</v>
      </c>
      <c r="D62" s="15">
        <v>1.06</v>
      </c>
      <c r="E62" s="11">
        <v>1.05</v>
      </c>
      <c r="F62" s="11">
        <v>1.03</v>
      </c>
      <c r="G62" s="11">
        <v>1.02</v>
      </c>
      <c r="H62" s="11">
        <v>1.01</v>
      </c>
      <c r="I62" s="11">
        <v>1</v>
      </c>
      <c r="J62" s="11">
        <v>1.01</v>
      </c>
      <c r="K62" s="12">
        <v>1.02</v>
      </c>
      <c r="L62" s="12">
        <v>1.04</v>
      </c>
      <c r="M62" s="12">
        <v>1.06</v>
      </c>
      <c r="N62" s="12">
        <v>1.07</v>
      </c>
      <c r="O62" s="12">
        <v>1.07</v>
      </c>
      <c r="P62" s="14">
        <f t="shared" si="1"/>
        <v>1.07</v>
      </c>
    </row>
    <row r="63" spans="1:16">
      <c r="A63" s="19" t="str">
        <f t="shared" si="0"/>
        <v>LAT30º10</v>
      </c>
      <c r="B63" s="10" t="s">
        <v>90</v>
      </c>
      <c r="C63" s="15">
        <v>10</v>
      </c>
      <c r="D63" s="15">
        <v>1.1100000000000001</v>
      </c>
      <c r="E63" s="11">
        <v>1.08</v>
      </c>
      <c r="F63" s="11">
        <v>1.06</v>
      </c>
      <c r="G63" s="11">
        <v>1.03</v>
      </c>
      <c r="H63" s="11">
        <v>1</v>
      </c>
      <c r="I63" s="11">
        <v>1</v>
      </c>
      <c r="J63" s="11">
        <v>1</v>
      </c>
      <c r="K63" s="12">
        <v>1.03</v>
      </c>
      <c r="L63" s="12">
        <v>1.07</v>
      </c>
      <c r="M63" s="12">
        <v>1.1000000000000001</v>
      </c>
      <c r="N63" s="12">
        <v>1.1299999999999999</v>
      </c>
      <c r="O63" s="12">
        <v>1.1200000000000001</v>
      </c>
      <c r="P63" s="14">
        <f t="shared" si="1"/>
        <v>1.1299999999999999</v>
      </c>
    </row>
    <row r="64" spans="1:16">
      <c r="A64" s="19" t="str">
        <f t="shared" si="0"/>
        <v>LAT30º15</v>
      </c>
      <c r="B64" s="10" t="s">
        <v>90</v>
      </c>
      <c r="C64" s="15">
        <v>15</v>
      </c>
      <c r="D64" s="15">
        <v>1.1499999999999999</v>
      </c>
      <c r="E64" s="11">
        <v>1.1200000000000001</v>
      </c>
      <c r="F64" s="11">
        <v>1.07</v>
      </c>
      <c r="G64" s="11">
        <v>1.03</v>
      </c>
      <c r="H64" s="11">
        <v>1</v>
      </c>
      <c r="I64" s="11">
        <v>0.98</v>
      </c>
      <c r="J64" s="11">
        <v>1</v>
      </c>
      <c r="K64" s="12">
        <v>1.03</v>
      </c>
      <c r="L64" s="12">
        <v>1.0900000000000001</v>
      </c>
      <c r="M64" s="12">
        <v>1.1499999999999999</v>
      </c>
      <c r="N64" s="12">
        <v>1.18</v>
      </c>
      <c r="O64" s="12">
        <v>1.18</v>
      </c>
      <c r="P64" s="14">
        <f t="shared" si="1"/>
        <v>1.18</v>
      </c>
    </row>
    <row r="65" spans="1:16">
      <c r="A65" s="19" t="str">
        <f t="shared" si="0"/>
        <v>LAT30º20</v>
      </c>
      <c r="B65" s="10" t="s">
        <v>90</v>
      </c>
      <c r="C65" s="15">
        <v>20</v>
      </c>
      <c r="D65" s="15">
        <v>1.19</v>
      </c>
      <c r="E65" s="11">
        <v>1.1399999999999999</v>
      </c>
      <c r="F65" s="11">
        <v>1.0900000000000001</v>
      </c>
      <c r="G65" s="11">
        <v>1.03</v>
      </c>
      <c r="H65" s="11">
        <v>0.98</v>
      </c>
      <c r="I65" s="11">
        <v>0.96</v>
      </c>
      <c r="J65" s="11">
        <v>0.98</v>
      </c>
      <c r="K65" s="12">
        <v>1.03</v>
      </c>
      <c r="L65" s="12">
        <v>1.1000000000000001</v>
      </c>
      <c r="M65" s="12">
        <v>1.18</v>
      </c>
      <c r="N65" s="12">
        <v>1.23</v>
      </c>
      <c r="O65" s="12">
        <v>1.22</v>
      </c>
      <c r="P65" s="14">
        <f t="shared" si="1"/>
        <v>1.23</v>
      </c>
    </row>
    <row r="66" spans="1:16">
      <c r="A66" s="19" t="str">
        <f t="shared" si="0"/>
        <v>LAT30º25</v>
      </c>
      <c r="B66" s="10" t="s">
        <v>90</v>
      </c>
      <c r="C66" s="15">
        <v>25</v>
      </c>
      <c r="D66" s="15">
        <v>1.22</v>
      </c>
      <c r="E66" s="11">
        <v>1.1599999999999999</v>
      </c>
      <c r="F66" s="11">
        <v>1.0900000000000001</v>
      </c>
      <c r="G66" s="11">
        <v>1.02</v>
      </c>
      <c r="H66" s="11">
        <v>0.96</v>
      </c>
      <c r="I66" s="11">
        <v>0.94</v>
      </c>
      <c r="J66" s="11">
        <v>0.96</v>
      </c>
      <c r="K66" s="12">
        <v>1.02</v>
      </c>
      <c r="L66" s="12">
        <v>1.1100000000000001</v>
      </c>
      <c r="M66" s="12">
        <v>1.2</v>
      </c>
      <c r="N66" s="12">
        <v>1.27</v>
      </c>
      <c r="O66" s="12">
        <v>1.26</v>
      </c>
      <c r="P66" s="14">
        <f t="shared" si="1"/>
        <v>1.27</v>
      </c>
    </row>
    <row r="67" spans="1:16">
      <c r="A67" s="19" t="str">
        <f t="shared" si="0"/>
        <v>LAT30º30</v>
      </c>
      <c r="B67" s="10" t="s">
        <v>90</v>
      </c>
      <c r="C67" s="15">
        <v>30</v>
      </c>
      <c r="D67" s="15">
        <v>1.24</v>
      </c>
      <c r="E67" s="11">
        <v>1.17</v>
      </c>
      <c r="F67" s="11">
        <v>1.0900000000000001</v>
      </c>
      <c r="G67" s="11">
        <v>1</v>
      </c>
      <c r="H67" s="11">
        <v>0.93</v>
      </c>
      <c r="I67" s="11">
        <v>0.91</v>
      </c>
      <c r="J67" s="11">
        <v>0.93</v>
      </c>
      <c r="K67" s="12">
        <v>1</v>
      </c>
      <c r="L67" s="12">
        <v>1.1100000000000001</v>
      </c>
      <c r="M67" s="12">
        <v>1.2</v>
      </c>
      <c r="N67" s="12">
        <v>1.3</v>
      </c>
      <c r="O67" s="12">
        <v>1.29</v>
      </c>
      <c r="P67" s="14">
        <f t="shared" si="1"/>
        <v>1.3</v>
      </c>
    </row>
    <row r="68" spans="1:16">
      <c r="A68" s="19" t="str">
        <f t="shared" si="0"/>
        <v>LAT30º35</v>
      </c>
      <c r="B68" s="10" t="s">
        <v>90</v>
      </c>
      <c r="C68" s="15">
        <v>35</v>
      </c>
      <c r="D68" s="15">
        <v>1.25</v>
      </c>
      <c r="E68" s="11">
        <v>1.17</v>
      </c>
      <c r="F68" s="11">
        <v>1.08</v>
      </c>
      <c r="G68" s="11">
        <v>0.97</v>
      </c>
      <c r="H68" s="11">
        <v>0.9</v>
      </c>
      <c r="I68" s="11">
        <v>0.87</v>
      </c>
      <c r="J68" s="11">
        <v>0.9</v>
      </c>
      <c r="K68" s="12">
        <v>0.98</v>
      </c>
      <c r="L68" s="12">
        <v>1.1000000000000001</v>
      </c>
      <c r="M68" s="12">
        <v>1.23</v>
      </c>
      <c r="N68" s="12">
        <v>1.32</v>
      </c>
      <c r="O68" s="12">
        <v>1.31</v>
      </c>
      <c r="P68" s="14">
        <f t="shared" si="1"/>
        <v>1.32</v>
      </c>
    </row>
    <row r="69" spans="1:16">
      <c r="A69" s="19" t="str">
        <f t="shared" ref="A69:A132" si="2">+B69&amp;C69</f>
        <v>LAT30º40</v>
      </c>
      <c r="B69" s="10" t="s">
        <v>90</v>
      </c>
      <c r="C69" s="15">
        <v>40</v>
      </c>
      <c r="D69" s="15">
        <v>1.26</v>
      </c>
      <c r="E69" s="11">
        <v>1.17</v>
      </c>
      <c r="F69" s="11">
        <v>1.06</v>
      </c>
      <c r="G69" s="11">
        <v>0.94</v>
      </c>
      <c r="H69" s="11">
        <v>0.86</v>
      </c>
      <c r="I69" s="11">
        <v>0.82</v>
      </c>
      <c r="J69" s="11">
        <v>0.85</v>
      </c>
      <c r="K69" s="12">
        <v>0.95</v>
      </c>
      <c r="L69" s="12">
        <v>1.08</v>
      </c>
      <c r="M69" s="12">
        <v>1.23</v>
      </c>
      <c r="N69" s="12">
        <v>1.33</v>
      </c>
      <c r="O69" s="12">
        <v>1.33</v>
      </c>
      <c r="P69" s="14">
        <f t="shared" ref="P69:P132" si="3">MAX(D69:O69)</f>
        <v>1.33</v>
      </c>
    </row>
    <row r="70" spans="1:16">
      <c r="A70" s="19" t="str">
        <f t="shared" si="2"/>
        <v>LAT30º45</v>
      </c>
      <c r="B70" s="10" t="s">
        <v>90</v>
      </c>
      <c r="C70" s="15">
        <v>45</v>
      </c>
      <c r="D70" s="15">
        <v>1.26</v>
      </c>
      <c r="E70" s="11">
        <v>1.1599999999999999</v>
      </c>
      <c r="F70" s="11">
        <v>1.04</v>
      </c>
      <c r="G70" s="11">
        <v>0.91</v>
      </c>
      <c r="H70" s="11">
        <v>0.81</v>
      </c>
      <c r="I70" s="11">
        <v>0.77</v>
      </c>
      <c r="J70" s="11">
        <v>0.81</v>
      </c>
      <c r="K70" s="12">
        <v>0.91</v>
      </c>
      <c r="L70" s="12">
        <v>1.06</v>
      </c>
      <c r="M70" s="12">
        <v>1.22</v>
      </c>
      <c r="N70" s="12">
        <v>1.33</v>
      </c>
      <c r="O70" s="12">
        <v>1.33</v>
      </c>
      <c r="P70" s="14">
        <f t="shared" si="3"/>
        <v>1.33</v>
      </c>
    </row>
    <row r="71" spans="1:16">
      <c r="A71" s="19" t="str">
        <f t="shared" si="2"/>
        <v>LAT30º50</v>
      </c>
      <c r="B71" s="10" t="s">
        <v>90</v>
      </c>
      <c r="C71" s="15">
        <v>50</v>
      </c>
      <c r="D71" s="15">
        <v>1.25</v>
      </c>
      <c r="E71" s="11">
        <v>1.1399999999999999</v>
      </c>
      <c r="F71" s="11">
        <v>1</v>
      </c>
      <c r="G71" s="11">
        <v>0.86</v>
      </c>
      <c r="H71" s="11">
        <v>0.76</v>
      </c>
      <c r="I71" s="11">
        <v>0.72</v>
      </c>
      <c r="J71" s="11">
        <v>0.75</v>
      </c>
      <c r="K71" s="12">
        <v>0.87</v>
      </c>
      <c r="L71" s="12">
        <v>1.03</v>
      </c>
      <c r="M71" s="12">
        <v>1.21</v>
      </c>
      <c r="N71" s="12">
        <v>1.33</v>
      </c>
      <c r="O71" s="12">
        <v>1.33</v>
      </c>
      <c r="P71" s="14">
        <f t="shared" si="3"/>
        <v>1.33</v>
      </c>
    </row>
    <row r="72" spans="1:16">
      <c r="A72" s="19" t="str">
        <f t="shared" si="2"/>
        <v>LAT30º55</v>
      </c>
      <c r="B72" s="10" t="s">
        <v>90</v>
      </c>
      <c r="C72" s="15">
        <v>55</v>
      </c>
      <c r="D72" s="15">
        <v>1.23</v>
      </c>
      <c r="E72" s="11">
        <v>1.1200000000000001</v>
      </c>
      <c r="F72" s="11">
        <v>0.97</v>
      </c>
      <c r="G72" s="11">
        <v>0.81</v>
      </c>
      <c r="H72" s="11">
        <v>0.7</v>
      </c>
      <c r="I72" s="11">
        <v>0.66</v>
      </c>
      <c r="J72" s="11">
        <v>0.7</v>
      </c>
      <c r="K72" s="12">
        <v>0.82</v>
      </c>
      <c r="L72" s="12">
        <v>0.99</v>
      </c>
      <c r="M72" s="12">
        <v>1.19</v>
      </c>
      <c r="N72" s="12">
        <v>1.32</v>
      </c>
      <c r="O72" s="12">
        <v>1.32</v>
      </c>
      <c r="P72" s="14">
        <f t="shared" si="3"/>
        <v>1.32</v>
      </c>
    </row>
    <row r="73" spans="1:16">
      <c r="A73" s="19" t="str">
        <f t="shared" si="2"/>
        <v>LAT30º60</v>
      </c>
      <c r="B73" s="10" t="s">
        <v>90</v>
      </c>
      <c r="C73" s="15">
        <v>60</v>
      </c>
      <c r="D73" s="15">
        <v>1.21</v>
      </c>
      <c r="E73" s="11">
        <v>1.08</v>
      </c>
      <c r="F73" s="11">
        <v>0.92</v>
      </c>
      <c r="G73" s="11">
        <v>0.76</v>
      </c>
      <c r="H73" s="11">
        <v>0.64</v>
      </c>
      <c r="I73" s="11">
        <v>0.59</v>
      </c>
      <c r="J73" s="11">
        <v>0.63</v>
      </c>
      <c r="K73" s="12">
        <v>0.76</v>
      </c>
      <c r="L73" s="12">
        <v>0.95</v>
      </c>
      <c r="M73" s="12">
        <v>1.1499999999999999</v>
      </c>
      <c r="N73" s="12">
        <v>1.3</v>
      </c>
      <c r="O73" s="12">
        <v>1.3</v>
      </c>
      <c r="P73" s="14">
        <f t="shared" si="3"/>
        <v>1.3</v>
      </c>
    </row>
    <row r="74" spans="1:16">
      <c r="A74" s="19" t="str">
        <f t="shared" si="2"/>
        <v>LAT30º65</v>
      </c>
      <c r="B74" s="10" t="s">
        <v>90</v>
      </c>
      <c r="C74" s="15">
        <v>65</v>
      </c>
      <c r="D74" s="15">
        <v>1.18</v>
      </c>
      <c r="E74" s="11">
        <v>1.04</v>
      </c>
      <c r="F74" s="11">
        <v>0.87</v>
      </c>
      <c r="G74" s="11">
        <v>0.7</v>
      </c>
      <c r="H74" s="11">
        <v>0.56999999999999995</v>
      </c>
      <c r="I74" s="11">
        <v>0.52</v>
      </c>
      <c r="J74" s="11">
        <v>0.56999999999999995</v>
      </c>
      <c r="K74" s="12">
        <v>0.7</v>
      </c>
      <c r="L74" s="12">
        <v>0.9</v>
      </c>
      <c r="M74" s="12">
        <v>1.1100000000000001</v>
      </c>
      <c r="N74" s="12">
        <v>1.27</v>
      </c>
      <c r="O74" s="12">
        <v>1.27</v>
      </c>
      <c r="P74" s="14">
        <f t="shared" si="3"/>
        <v>1.27</v>
      </c>
    </row>
    <row r="75" spans="1:16">
      <c r="A75" s="19" t="str">
        <f t="shared" si="2"/>
        <v>LAT30º70</v>
      </c>
      <c r="B75" s="10" t="s">
        <v>90</v>
      </c>
      <c r="C75" s="15">
        <v>70</v>
      </c>
      <c r="D75" s="15">
        <v>1.1399999999999999</v>
      </c>
      <c r="E75" s="11">
        <v>1</v>
      </c>
      <c r="F75" s="11">
        <v>0.82</v>
      </c>
      <c r="G75" s="11">
        <v>0.64</v>
      </c>
      <c r="H75" s="11">
        <v>0.5</v>
      </c>
      <c r="I75" s="11">
        <v>0.45</v>
      </c>
      <c r="J75" s="11">
        <v>0.5</v>
      </c>
      <c r="K75" s="12">
        <v>0.63</v>
      </c>
      <c r="L75" s="12">
        <v>0.84</v>
      </c>
      <c r="M75" s="12">
        <v>1.07</v>
      </c>
      <c r="N75" s="12">
        <v>1.23</v>
      </c>
      <c r="O75" s="12">
        <v>1.24</v>
      </c>
      <c r="P75" s="14">
        <f t="shared" si="3"/>
        <v>1.24</v>
      </c>
    </row>
    <row r="76" spans="1:16">
      <c r="A76" s="19" t="str">
        <f t="shared" si="2"/>
        <v>LAT30º75</v>
      </c>
      <c r="B76" s="10" t="s">
        <v>90</v>
      </c>
      <c r="C76" s="15">
        <v>75</v>
      </c>
      <c r="D76" s="15">
        <v>1.0900000000000001</v>
      </c>
      <c r="E76" s="11">
        <v>0.95</v>
      </c>
      <c r="F76" s="11">
        <v>0.76</v>
      </c>
      <c r="G76" s="11">
        <v>0.56999999999999995</v>
      </c>
      <c r="H76" s="11">
        <v>0.43</v>
      </c>
      <c r="I76" s="11">
        <v>0.38</v>
      </c>
      <c r="J76" s="11">
        <v>0.42</v>
      </c>
      <c r="K76" s="12">
        <v>0.56000000000000005</v>
      </c>
      <c r="L76" s="12">
        <v>0.78</v>
      </c>
      <c r="M76" s="12">
        <v>1.01</v>
      </c>
      <c r="N76" s="12">
        <v>1.18</v>
      </c>
      <c r="O76" s="12">
        <v>1.19</v>
      </c>
      <c r="P76" s="14">
        <f t="shared" si="3"/>
        <v>1.19</v>
      </c>
    </row>
    <row r="77" spans="1:16">
      <c r="A77" s="19" t="str">
        <f t="shared" si="2"/>
        <v>LAT30º80</v>
      </c>
      <c r="B77" s="10" t="s">
        <v>90</v>
      </c>
      <c r="C77" s="15">
        <v>80</v>
      </c>
      <c r="D77" s="15">
        <v>1.04</v>
      </c>
      <c r="E77" s="11">
        <v>0.89</v>
      </c>
      <c r="F77" s="11">
        <v>0.69</v>
      </c>
      <c r="G77" s="11">
        <v>0.5</v>
      </c>
      <c r="H77" s="11">
        <v>0.35</v>
      </c>
      <c r="I77" s="11">
        <v>0.3</v>
      </c>
      <c r="J77" s="11">
        <v>0.35</v>
      </c>
      <c r="K77" s="12">
        <v>0.49</v>
      </c>
      <c r="L77" s="12">
        <v>0.71</v>
      </c>
      <c r="M77" s="12">
        <v>0.95</v>
      </c>
      <c r="N77" s="12">
        <v>1.1299999999999999</v>
      </c>
      <c r="O77" s="12">
        <v>1.1399999999999999</v>
      </c>
      <c r="P77" s="14">
        <f t="shared" si="3"/>
        <v>1.1399999999999999</v>
      </c>
    </row>
    <row r="78" spans="1:16">
      <c r="A78" s="19" t="str">
        <f t="shared" si="2"/>
        <v>LAT30º85</v>
      </c>
      <c r="B78" s="10" t="s">
        <v>90</v>
      </c>
      <c r="C78" s="15">
        <v>85</v>
      </c>
      <c r="D78" s="15">
        <v>0.98</v>
      </c>
      <c r="E78" s="11">
        <v>0.83</v>
      </c>
      <c r="F78" s="11">
        <v>0.63</v>
      </c>
      <c r="G78" s="11">
        <v>0.42</v>
      </c>
      <c r="H78" s="11">
        <v>0.28000000000000003</v>
      </c>
      <c r="I78" s="11">
        <v>0.22</v>
      </c>
      <c r="J78" s="11">
        <v>0.27</v>
      </c>
      <c r="K78" s="12">
        <v>0.42</v>
      </c>
      <c r="L78" s="12">
        <v>0.64</v>
      </c>
      <c r="M78" s="12">
        <v>0.89</v>
      </c>
      <c r="N78" s="12">
        <v>1.07</v>
      </c>
      <c r="O78" s="12">
        <v>1.0900000000000001</v>
      </c>
      <c r="P78" s="14">
        <f t="shared" si="3"/>
        <v>1.0900000000000001</v>
      </c>
    </row>
    <row r="79" spans="1:16">
      <c r="A79" s="19" t="str">
        <f t="shared" si="2"/>
        <v>LAT30º90</v>
      </c>
      <c r="B79" s="10" t="s">
        <v>90</v>
      </c>
      <c r="C79" s="15">
        <v>90</v>
      </c>
      <c r="D79" s="15">
        <v>0.92</v>
      </c>
      <c r="E79" s="11">
        <v>0.76</v>
      </c>
      <c r="F79" s="11">
        <v>0.55000000000000004</v>
      </c>
      <c r="G79" s="11">
        <v>0.35</v>
      </c>
      <c r="H79" s="11">
        <v>0.2</v>
      </c>
      <c r="I79" s="11">
        <v>0.14000000000000001</v>
      </c>
      <c r="J79" s="11">
        <v>0.19</v>
      </c>
      <c r="K79" s="12">
        <v>0.34</v>
      </c>
      <c r="L79" s="12">
        <v>0.56000000000000005</v>
      </c>
      <c r="M79" s="12">
        <v>0.81</v>
      </c>
      <c r="N79" s="12">
        <v>1</v>
      </c>
      <c r="O79" s="12">
        <v>1.02</v>
      </c>
      <c r="P79" s="14">
        <f t="shared" si="3"/>
        <v>1.02</v>
      </c>
    </row>
    <row r="80" spans="1:16">
      <c r="A80" s="19" t="str">
        <f t="shared" si="2"/>
        <v>LAT35º0</v>
      </c>
      <c r="B80" s="10" t="s">
        <v>91</v>
      </c>
      <c r="C80" s="15">
        <v>0</v>
      </c>
      <c r="D80" s="12">
        <v>1</v>
      </c>
      <c r="E80" s="13">
        <v>1</v>
      </c>
      <c r="F80" s="13">
        <v>1</v>
      </c>
      <c r="G80" s="13">
        <v>1</v>
      </c>
      <c r="H80" s="13">
        <v>1</v>
      </c>
      <c r="I80" s="13">
        <v>1</v>
      </c>
      <c r="J80" s="12">
        <v>1</v>
      </c>
      <c r="K80" s="12">
        <v>1</v>
      </c>
      <c r="L80" s="12">
        <v>1</v>
      </c>
      <c r="M80" s="12">
        <v>1</v>
      </c>
      <c r="N80" s="12">
        <v>1</v>
      </c>
      <c r="O80" s="12">
        <v>1</v>
      </c>
      <c r="P80" s="14">
        <f t="shared" si="3"/>
        <v>1</v>
      </c>
    </row>
    <row r="81" spans="1:16">
      <c r="A81" s="19" t="str">
        <f t="shared" si="2"/>
        <v>LAT35º5</v>
      </c>
      <c r="B81" s="10" t="s">
        <v>91</v>
      </c>
      <c r="C81" s="15">
        <v>5</v>
      </c>
      <c r="D81" s="15">
        <v>1.06</v>
      </c>
      <c r="E81" s="11">
        <v>1.05</v>
      </c>
      <c r="F81" s="11">
        <v>1.04</v>
      </c>
      <c r="G81" s="11">
        <v>1.02</v>
      </c>
      <c r="H81" s="11">
        <v>1.01</v>
      </c>
      <c r="I81" s="11">
        <v>1.01</v>
      </c>
      <c r="J81" s="12">
        <v>1.01</v>
      </c>
      <c r="K81" s="12">
        <v>1.03</v>
      </c>
      <c r="L81" s="12">
        <v>1.04</v>
      </c>
      <c r="M81" s="12">
        <v>1.06</v>
      </c>
      <c r="N81" s="12">
        <v>1.08</v>
      </c>
      <c r="O81" s="12">
        <v>1.07</v>
      </c>
      <c r="P81" s="14">
        <f t="shared" si="3"/>
        <v>1.08</v>
      </c>
    </row>
    <row r="82" spans="1:16">
      <c r="A82" s="19" t="str">
        <f t="shared" si="2"/>
        <v>LAT35º10</v>
      </c>
      <c r="B82" s="10" t="s">
        <v>91</v>
      </c>
      <c r="C82" s="15">
        <v>10</v>
      </c>
      <c r="D82" s="15">
        <v>1.1200000000000001</v>
      </c>
      <c r="E82" s="11">
        <v>1.1000000000000001</v>
      </c>
      <c r="F82" s="11">
        <v>1.07</v>
      </c>
      <c r="G82" s="11">
        <v>1.04</v>
      </c>
      <c r="H82" s="11">
        <v>1.02</v>
      </c>
      <c r="I82" s="11">
        <v>1.01</v>
      </c>
      <c r="J82" s="12">
        <v>1.02</v>
      </c>
      <c r="K82" s="12">
        <v>1.04</v>
      </c>
      <c r="L82" s="12">
        <v>1.08</v>
      </c>
      <c r="M82" s="12">
        <v>1.1200000000000001</v>
      </c>
      <c r="N82" s="12">
        <v>1.1499999999999999</v>
      </c>
      <c r="O82" s="12">
        <v>1.1399999999999999</v>
      </c>
      <c r="P82" s="14">
        <f t="shared" si="3"/>
        <v>1.1499999999999999</v>
      </c>
    </row>
    <row r="83" spans="1:16">
      <c r="A83" s="19" t="str">
        <f t="shared" si="2"/>
        <v>LAT35º15</v>
      </c>
      <c r="B83" s="10" t="s">
        <v>91</v>
      </c>
      <c r="C83" s="15">
        <v>15</v>
      </c>
      <c r="D83" s="15">
        <v>1.17</v>
      </c>
      <c r="E83" s="11">
        <v>1.1399999999999999</v>
      </c>
      <c r="F83" s="11">
        <v>1.0900000000000001</v>
      </c>
      <c r="G83" s="11">
        <v>1.05</v>
      </c>
      <c r="H83" s="11">
        <v>1.02</v>
      </c>
      <c r="I83" s="11">
        <v>1</v>
      </c>
      <c r="J83" s="12">
        <v>1.02</v>
      </c>
      <c r="K83" s="12">
        <v>1.05</v>
      </c>
      <c r="L83" s="12">
        <v>1.1100000000000001</v>
      </c>
      <c r="M83" s="12">
        <v>1.17</v>
      </c>
      <c r="N83" s="12">
        <v>1.21</v>
      </c>
      <c r="O83" s="12">
        <v>1.21</v>
      </c>
      <c r="P83" s="14">
        <f t="shared" si="3"/>
        <v>1.21</v>
      </c>
    </row>
    <row r="84" spans="1:16">
      <c r="A84" s="19" t="str">
        <f t="shared" si="2"/>
        <v>LAT35º20</v>
      </c>
      <c r="B84" s="10" t="s">
        <v>91</v>
      </c>
      <c r="C84" s="15">
        <v>20</v>
      </c>
      <c r="D84" s="15">
        <v>1.22</v>
      </c>
      <c r="E84" s="11">
        <v>1.17</v>
      </c>
      <c r="F84" s="11">
        <v>1.1100000000000001</v>
      </c>
      <c r="G84" s="11">
        <v>1.05</v>
      </c>
      <c r="H84" s="11">
        <v>1.01</v>
      </c>
      <c r="I84" s="11">
        <v>0.99</v>
      </c>
      <c r="J84" s="12">
        <v>1.01</v>
      </c>
      <c r="K84" s="12">
        <v>1.06</v>
      </c>
      <c r="L84" s="12">
        <v>1.1299999999999999</v>
      </c>
      <c r="M84" s="12">
        <v>1.22</v>
      </c>
      <c r="N84" s="12">
        <v>1.27</v>
      </c>
      <c r="O84" s="12">
        <v>1.26</v>
      </c>
      <c r="P84" s="14">
        <f t="shared" si="3"/>
        <v>1.27</v>
      </c>
    </row>
    <row r="85" spans="1:16">
      <c r="A85" s="19" t="str">
        <f t="shared" si="2"/>
        <v>LAT35º25</v>
      </c>
      <c r="B85" s="10" t="s">
        <v>91</v>
      </c>
      <c r="C85" s="15">
        <v>25</v>
      </c>
      <c r="D85" s="15">
        <v>1.25</v>
      </c>
      <c r="E85" s="11">
        <v>1.2</v>
      </c>
      <c r="F85" s="11">
        <v>1.1200000000000001</v>
      </c>
      <c r="G85" s="11">
        <v>1.05</v>
      </c>
      <c r="H85" s="11">
        <v>0.99</v>
      </c>
      <c r="I85" s="11">
        <v>0.97</v>
      </c>
      <c r="J85" s="12">
        <v>0.99</v>
      </c>
      <c r="K85" s="12">
        <v>1.05</v>
      </c>
      <c r="L85" s="12">
        <v>1.1499999999999999</v>
      </c>
      <c r="M85" s="12">
        <v>1.25</v>
      </c>
      <c r="N85" s="12">
        <v>1.32</v>
      </c>
      <c r="O85" s="12">
        <v>1.31</v>
      </c>
      <c r="P85" s="14">
        <f t="shared" si="3"/>
        <v>1.32</v>
      </c>
    </row>
    <row r="86" spans="1:16">
      <c r="A86" s="19" t="str">
        <f t="shared" si="2"/>
        <v>LAT35º30</v>
      </c>
      <c r="B86" s="10" t="s">
        <v>91</v>
      </c>
      <c r="C86" s="15">
        <v>30</v>
      </c>
      <c r="D86" s="15">
        <v>1.28</v>
      </c>
      <c r="E86" s="11">
        <v>1.21</v>
      </c>
      <c r="F86" s="11">
        <v>1.1299999999999999</v>
      </c>
      <c r="G86" s="11">
        <v>1.04</v>
      </c>
      <c r="H86" s="11">
        <v>0.97</v>
      </c>
      <c r="I86" s="11">
        <v>0.94</v>
      </c>
      <c r="J86" s="12">
        <v>0.97</v>
      </c>
      <c r="K86" s="12">
        <v>1.04</v>
      </c>
      <c r="L86" s="12">
        <v>1.1499999999999999</v>
      </c>
      <c r="M86" s="12">
        <v>1.28</v>
      </c>
      <c r="N86" s="12">
        <v>1.36</v>
      </c>
      <c r="O86" s="12">
        <v>1.35</v>
      </c>
      <c r="P86" s="14">
        <f t="shared" si="3"/>
        <v>1.36</v>
      </c>
    </row>
    <row r="87" spans="1:16">
      <c r="A87" s="19" t="str">
        <f t="shared" si="2"/>
        <v>LAT35º35</v>
      </c>
      <c r="B87" s="10" t="s">
        <v>91</v>
      </c>
      <c r="C87" s="15">
        <v>35</v>
      </c>
      <c r="D87" s="15">
        <v>1.31</v>
      </c>
      <c r="E87" s="11">
        <v>1.22</v>
      </c>
      <c r="F87" s="11">
        <v>1.1200000000000001</v>
      </c>
      <c r="G87" s="11">
        <v>1.02</v>
      </c>
      <c r="H87" s="11">
        <v>0.94</v>
      </c>
      <c r="I87" s="11">
        <v>0.91</v>
      </c>
      <c r="J87" s="12">
        <v>0.94</v>
      </c>
      <c r="K87" s="12">
        <v>1.02</v>
      </c>
      <c r="L87" s="12">
        <v>1.1499999999999999</v>
      </c>
      <c r="M87" s="12">
        <v>1.29</v>
      </c>
      <c r="N87" s="12">
        <v>1.39</v>
      </c>
      <c r="O87" s="12">
        <v>1.38</v>
      </c>
      <c r="P87" s="14">
        <f t="shared" si="3"/>
        <v>1.39</v>
      </c>
    </row>
    <row r="88" spans="1:16">
      <c r="A88" s="19" t="str">
        <f t="shared" si="2"/>
        <v>LAT35º40</v>
      </c>
      <c r="B88" s="10" t="s">
        <v>91</v>
      </c>
      <c r="C88" s="15">
        <v>40</v>
      </c>
      <c r="D88" s="15">
        <v>1.32</v>
      </c>
      <c r="E88" s="11">
        <v>1.23</v>
      </c>
      <c r="F88" s="11">
        <v>1.1100000000000001</v>
      </c>
      <c r="G88" s="11">
        <v>0.99</v>
      </c>
      <c r="H88" s="11">
        <v>0.9</v>
      </c>
      <c r="I88" s="11">
        <v>0.87</v>
      </c>
      <c r="J88" s="12">
        <v>0.9</v>
      </c>
      <c r="K88" s="12">
        <v>1</v>
      </c>
      <c r="L88" s="12">
        <v>1.1399999999999999</v>
      </c>
      <c r="M88" s="12">
        <v>1.3</v>
      </c>
      <c r="N88" s="12">
        <v>1.41</v>
      </c>
      <c r="O88" s="12">
        <v>1.4</v>
      </c>
      <c r="P88" s="14">
        <f t="shared" si="3"/>
        <v>1.41</v>
      </c>
    </row>
    <row r="89" spans="1:16">
      <c r="A89" s="19" t="str">
        <f t="shared" si="2"/>
        <v>LAT35º45</v>
      </c>
      <c r="B89" s="10" t="s">
        <v>91</v>
      </c>
      <c r="C89" s="15">
        <v>45</v>
      </c>
      <c r="D89" s="15">
        <v>1.33</v>
      </c>
      <c r="E89" s="11">
        <v>1.22</v>
      </c>
      <c r="F89" s="11">
        <v>1.0900000000000001</v>
      </c>
      <c r="G89" s="11">
        <v>0.96</v>
      </c>
      <c r="H89" s="11">
        <v>0.86</v>
      </c>
      <c r="I89" s="11">
        <v>0.82</v>
      </c>
      <c r="J89" s="12">
        <v>0.86</v>
      </c>
      <c r="K89" s="12">
        <v>0.97</v>
      </c>
      <c r="L89" s="12">
        <v>1.1299999999999999</v>
      </c>
      <c r="M89" s="12">
        <v>1.3</v>
      </c>
      <c r="N89" s="12">
        <v>1.42</v>
      </c>
      <c r="O89" s="12">
        <v>1.41</v>
      </c>
      <c r="P89" s="14">
        <f t="shared" si="3"/>
        <v>1.42</v>
      </c>
    </row>
    <row r="90" spans="1:16">
      <c r="A90" s="19" t="str">
        <f t="shared" si="2"/>
        <v>LAT35º50</v>
      </c>
      <c r="B90" s="10" t="s">
        <v>91</v>
      </c>
      <c r="C90" s="15">
        <v>50</v>
      </c>
      <c r="D90" s="15">
        <v>1.32</v>
      </c>
      <c r="E90" s="11">
        <v>1.21</v>
      </c>
      <c r="F90" s="11">
        <v>1.07</v>
      </c>
      <c r="G90" s="11">
        <v>0.92</v>
      </c>
      <c r="H90" s="11">
        <v>0.81</v>
      </c>
      <c r="I90" s="11">
        <v>0.77</v>
      </c>
      <c r="J90" s="12">
        <v>0.81</v>
      </c>
      <c r="K90" s="12">
        <v>0.93</v>
      </c>
      <c r="L90" s="12">
        <v>1.1000000000000001</v>
      </c>
      <c r="M90" s="12">
        <v>1.3</v>
      </c>
      <c r="N90" s="12">
        <v>1.43</v>
      </c>
      <c r="O90" s="12">
        <v>1.42</v>
      </c>
      <c r="P90" s="14">
        <f t="shared" si="3"/>
        <v>1.43</v>
      </c>
    </row>
    <row r="91" spans="1:16">
      <c r="A91" s="19" t="str">
        <f t="shared" si="2"/>
        <v>LAT35º55</v>
      </c>
      <c r="B91" s="10" t="s">
        <v>91</v>
      </c>
      <c r="C91" s="15">
        <v>55</v>
      </c>
      <c r="D91" s="15">
        <v>1.31</v>
      </c>
      <c r="E91" s="11">
        <v>1.19</v>
      </c>
      <c r="F91" s="11">
        <v>1.03</v>
      </c>
      <c r="G91" s="11">
        <v>0.87</v>
      </c>
      <c r="H91" s="11">
        <v>0.76</v>
      </c>
      <c r="I91" s="11">
        <v>0.72</v>
      </c>
      <c r="J91" s="12">
        <v>0.76</v>
      </c>
      <c r="K91" s="12">
        <v>0.88</v>
      </c>
      <c r="L91" s="12">
        <v>1.07</v>
      </c>
      <c r="M91" s="12">
        <v>1.28</v>
      </c>
      <c r="N91" s="12">
        <v>1.42</v>
      </c>
      <c r="O91" s="12">
        <v>1.41</v>
      </c>
      <c r="P91" s="14">
        <f t="shared" si="3"/>
        <v>1.42</v>
      </c>
    </row>
    <row r="92" spans="1:16">
      <c r="A92" s="19" t="str">
        <f t="shared" si="2"/>
        <v>LAT35º60</v>
      </c>
      <c r="B92" s="10" t="s">
        <v>91</v>
      </c>
      <c r="C92" s="15">
        <v>60</v>
      </c>
      <c r="D92" s="15">
        <v>1.29</v>
      </c>
      <c r="E92" s="11">
        <v>1.1599999999999999</v>
      </c>
      <c r="F92" s="11">
        <v>0.99</v>
      </c>
      <c r="G92" s="11">
        <v>0.82</v>
      </c>
      <c r="H92" s="11">
        <v>0.7</v>
      </c>
      <c r="I92" s="11">
        <v>0.66</v>
      </c>
      <c r="J92" s="12">
        <v>0.7</v>
      </c>
      <c r="K92" s="12">
        <v>0.83</v>
      </c>
      <c r="L92" s="12">
        <v>1.03</v>
      </c>
      <c r="M92" s="12">
        <v>1.25</v>
      </c>
      <c r="N92" s="12">
        <v>1.41</v>
      </c>
      <c r="O92" s="12">
        <v>1.4</v>
      </c>
      <c r="P92" s="14">
        <f t="shared" si="3"/>
        <v>1.41</v>
      </c>
    </row>
    <row r="93" spans="1:16">
      <c r="A93" s="19" t="str">
        <f t="shared" si="2"/>
        <v>LAT35º65</v>
      </c>
      <c r="B93" s="10" t="s">
        <v>91</v>
      </c>
      <c r="C93" s="15">
        <v>65</v>
      </c>
      <c r="D93" s="15">
        <v>1.27</v>
      </c>
      <c r="E93" s="11">
        <v>1.1200000000000001</v>
      </c>
      <c r="F93" s="11">
        <v>0.95</v>
      </c>
      <c r="G93" s="11">
        <v>0.77</v>
      </c>
      <c r="H93" s="11">
        <v>0.64</v>
      </c>
      <c r="I93" s="11">
        <v>0.59</v>
      </c>
      <c r="J93" s="12">
        <v>0.64</v>
      </c>
      <c r="K93" s="12">
        <v>0.77</v>
      </c>
      <c r="L93" s="12">
        <v>0.98</v>
      </c>
      <c r="M93" s="12">
        <v>1.22</v>
      </c>
      <c r="N93" s="12">
        <v>1.38</v>
      </c>
      <c r="O93" s="12">
        <v>1.38</v>
      </c>
      <c r="P93" s="14">
        <f t="shared" si="3"/>
        <v>1.38</v>
      </c>
    </row>
    <row r="94" spans="1:16">
      <c r="A94" s="19" t="str">
        <f t="shared" si="2"/>
        <v>LAT35º70</v>
      </c>
      <c r="B94" s="10" t="s">
        <v>91</v>
      </c>
      <c r="C94" s="15">
        <v>70</v>
      </c>
      <c r="D94" s="15">
        <v>1.23</v>
      </c>
      <c r="E94" s="11">
        <v>1.08</v>
      </c>
      <c r="F94" s="11">
        <v>0.9</v>
      </c>
      <c r="G94" s="11">
        <v>0.71</v>
      </c>
      <c r="H94" s="11">
        <v>0.56999999999999995</v>
      </c>
      <c r="I94" s="11">
        <v>0.52</v>
      </c>
      <c r="J94" s="12">
        <v>0.56999999999999995</v>
      </c>
      <c r="K94" s="12">
        <v>0.71</v>
      </c>
      <c r="L94" s="12">
        <v>0.93</v>
      </c>
      <c r="M94" s="12">
        <v>1.18</v>
      </c>
      <c r="N94" s="12">
        <v>1.35</v>
      </c>
      <c r="O94" s="12">
        <v>1.35</v>
      </c>
      <c r="P94" s="14">
        <f t="shared" si="3"/>
        <v>1.35</v>
      </c>
    </row>
    <row r="95" spans="1:16">
      <c r="A95" s="19" t="str">
        <f t="shared" si="2"/>
        <v>LAT35º75</v>
      </c>
      <c r="B95" s="10" t="s">
        <v>91</v>
      </c>
      <c r="C95" s="15">
        <v>75</v>
      </c>
      <c r="D95" s="15">
        <v>1.19</v>
      </c>
      <c r="E95" s="11">
        <v>1.03</v>
      </c>
      <c r="F95" s="11">
        <v>0.84</v>
      </c>
      <c r="G95" s="11">
        <v>0.64</v>
      </c>
      <c r="H95" s="11">
        <v>0.5</v>
      </c>
      <c r="I95" s="11">
        <v>0.45</v>
      </c>
      <c r="J95" s="12">
        <v>0.5</v>
      </c>
      <c r="K95" s="12">
        <v>0.64</v>
      </c>
      <c r="L95" s="12">
        <v>0.87</v>
      </c>
      <c r="M95" s="12">
        <v>1.1299999999999999</v>
      </c>
      <c r="N95" s="12">
        <v>1.31</v>
      </c>
      <c r="O95" s="12">
        <v>1.31</v>
      </c>
      <c r="P95" s="14">
        <f t="shared" si="3"/>
        <v>1.31</v>
      </c>
    </row>
    <row r="96" spans="1:16">
      <c r="A96" s="19" t="str">
        <f t="shared" si="2"/>
        <v>LAT35º80</v>
      </c>
      <c r="B96" s="10" t="s">
        <v>91</v>
      </c>
      <c r="C96" s="15">
        <v>80</v>
      </c>
      <c r="D96" s="15">
        <v>1.1399999999999999</v>
      </c>
      <c r="E96" s="11">
        <v>0.98</v>
      </c>
      <c r="F96" s="11">
        <v>0.78</v>
      </c>
      <c r="G96" s="11">
        <v>0.56999999999999995</v>
      </c>
      <c r="H96" s="11">
        <v>0.43</v>
      </c>
      <c r="I96" s="11">
        <v>0.37</v>
      </c>
      <c r="J96" s="12">
        <v>0.42</v>
      </c>
      <c r="K96" s="12">
        <v>0.56999999999999995</v>
      </c>
      <c r="L96" s="12">
        <v>0.8</v>
      </c>
      <c r="M96" s="12">
        <v>1.07</v>
      </c>
      <c r="N96" s="12">
        <v>1.26</v>
      </c>
      <c r="O96" s="12">
        <v>1.26</v>
      </c>
      <c r="P96" s="14">
        <f t="shared" si="3"/>
        <v>1.26</v>
      </c>
    </row>
    <row r="97" spans="1:16">
      <c r="A97" s="19" t="str">
        <f t="shared" si="2"/>
        <v>LAT35º85</v>
      </c>
      <c r="B97" s="10" t="s">
        <v>91</v>
      </c>
      <c r="C97" s="15">
        <v>85</v>
      </c>
      <c r="D97" s="15">
        <v>1.0900000000000001</v>
      </c>
      <c r="E97" s="11">
        <v>0.92</v>
      </c>
      <c r="F97" s="11">
        <v>0.71</v>
      </c>
      <c r="G97" s="11">
        <v>0.5</v>
      </c>
      <c r="H97" s="11">
        <v>0.34</v>
      </c>
      <c r="I97" s="11">
        <v>0.28999999999999998</v>
      </c>
      <c r="J97" s="12">
        <v>0.34</v>
      </c>
      <c r="K97" s="12">
        <v>0.5</v>
      </c>
      <c r="L97" s="12">
        <v>0.73</v>
      </c>
      <c r="M97" s="12">
        <v>1</v>
      </c>
      <c r="N97" s="12">
        <v>1.2</v>
      </c>
      <c r="O97" s="12">
        <v>1.21</v>
      </c>
      <c r="P97" s="14">
        <f t="shared" si="3"/>
        <v>1.21</v>
      </c>
    </row>
    <row r="98" spans="1:16">
      <c r="A98" s="19" t="str">
        <f t="shared" si="2"/>
        <v>LAT35º90</v>
      </c>
      <c r="B98" s="10" t="s">
        <v>91</v>
      </c>
      <c r="C98" s="15">
        <v>90</v>
      </c>
      <c r="D98" s="15">
        <v>1.02</v>
      </c>
      <c r="E98" s="11">
        <v>0.85</v>
      </c>
      <c r="F98" s="11">
        <v>0.64</v>
      </c>
      <c r="G98" s="11">
        <v>0.42</v>
      </c>
      <c r="H98" s="11">
        <v>0.27</v>
      </c>
      <c r="I98" s="11">
        <v>0.21</v>
      </c>
      <c r="J98" s="12">
        <v>0.26</v>
      </c>
      <c r="K98" s="12">
        <v>0.42</v>
      </c>
      <c r="L98" s="12">
        <v>0.66</v>
      </c>
      <c r="M98" s="12">
        <v>0.93</v>
      </c>
      <c r="N98" s="12">
        <v>1.1299999999999999</v>
      </c>
      <c r="O98" s="12">
        <v>1.1499999999999999</v>
      </c>
      <c r="P98" s="14">
        <f t="shared" si="3"/>
        <v>1.1499999999999999</v>
      </c>
    </row>
    <row r="99" spans="1:16">
      <c r="A99" s="19" t="str">
        <f t="shared" si="2"/>
        <v>LAT36º0</v>
      </c>
      <c r="B99" s="10" t="s">
        <v>92</v>
      </c>
      <c r="C99" s="15">
        <v>0</v>
      </c>
      <c r="D99" s="12">
        <v>1</v>
      </c>
      <c r="E99" s="13">
        <v>1</v>
      </c>
      <c r="F99" s="13">
        <v>1</v>
      </c>
      <c r="G99" s="13">
        <v>1</v>
      </c>
      <c r="H99" s="13">
        <v>1</v>
      </c>
      <c r="I99" s="13">
        <v>1</v>
      </c>
      <c r="J99" s="13">
        <v>1</v>
      </c>
      <c r="K99" s="13">
        <v>1</v>
      </c>
      <c r="L99" s="13">
        <v>1</v>
      </c>
      <c r="M99" s="13">
        <v>1</v>
      </c>
      <c r="N99" s="13">
        <v>1</v>
      </c>
      <c r="O99" s="13">
        <v>1</v>
      </c>
      <c r="P99" s="14">
        <f t="shared" si="3"/>
        <v>1</v>
      </c>
    </row>
    <row r="100" spans="1:16">
      <c r="A100" s="19" t="str">
        <f t="shared" si="2"/>
        <v>LAT36º5</v>
      </c>
      <c r="B100" s="10" t="s">
        <v>92</v>
      </c>
      <c r="C100" s="15">
        <v>5</v>
      </c>
      <c r="D100" s="15">
        <v>1.07</v>
      </c>
      <c r="E100" s="11">
        <v>1.05</v>
      </c>
      <c r="F100" s="11">
        <v>1.04</v>
      </c>
      <c r="G100" s="11">
        <v>1.02</v>
      </c>
      <c r="H100" s="11">
        <v>1.01</v>
      </c>
      <c r="I100" s="11">
        <v>1.01</v>
      </c>
      <c r="J100" s="11">
        <v>1.01</v>
      </c>
      <c r="K100" s="11">
        <v>1.03</v>
      </c>
      <c r="L100" s="11">
        <v>1.05</v>
      </c>
      <c r="M100" s="11">
        <v>1.07</v>
      </c>
      <c r="N100" s="11">
        <v>1.08</v>
      </c>
      <c r="O100" s="11">
        <v>1.08</v>
      </c>
      <c r="P100" s="14">
        <f t="shared" si="3"/>
        <v>1.08</v>
      </c>
    </row>
    <row r="101" spans="1:16">
      <c r="A101" s="19" t="str">
        <f t="shared" si="2"/>
        <v>LAT36º10</v>
      </c>
      <c r="B101" s="10" t="s">
        <v>92</v>
      </c>
      <c r="C101" s="15">
        <v>10</v>
      </c>
      <c r="D101" s="15">
        <v>1.1299999999999999</v>
      </c>
      <c r="E101" s="11">
        <v>1.1000000000000001</v>
      </c>
      <c r="F101" s="11">
        <v>1.07</v>
      </c>
      <c r="G101" s="11">
        <v>1.04</v>
      </c>
      <c r="H101" s="11">
        <v>1.02</v>
      </c>
      <c r="I101" s="11">
        <v>1.01</v>
      </c>
      <c r="J101" s="11">
        <v>1.02</v>
      </c>
      <c r="K101" s="11">
        <v>1.05</v>
      </c>
      <c r="L101" s="11">
        <v>1.08</v>
      </c>
      <c r="M101" s="11">
        <v>1.1299999999999999</v>
      </c>
      <c r="N101" s="11">
        <v>1.1499999999999999</v>
      </c>
      <c r="O101" s="11">
        <v>1.1499999999999999</v>
      </c>
      <c r="P101" s="14">
        <f t="shared" si="3"/>
        <v>1.1499999999999999</v>
      </c>
    </row>
    <row r="102" spans="1:16">
      <c r="A102" s="19" t="str">
        <f t="shared" si="2"/>
        <v>LAT36º15</v>
      </c>
      <c r="B102" s="10" t="s">
        <v>92</v>
      </c>
      <c r="C102" s="15">
        <v>15</v>
      </c>
      <c r="D102" s="15">
        <v>1.18</v>
      </c>
      <c r="E102" s="11">
        <v>1.1399999999999999</v>
      </c>
      <c r="F102" s="11">
        <v>1.1000000000000001</v>
      </c>
      <c r="G102" s="11">
        <v>1.05</v>
      </c>
      <c r="H102" s="11">
        <v>1.02</v>
      </c>
      <c r="I102" s="11">
        <v>1.01</v>
      </c>
      <c r="J102" s="11">
        <v>1.02</v>
      </c>
      <c r="K102" s="11">
        <v>1.06</v>
      </c>
      <c r="L102" s="11">
        <v>1.1200000000000001</v>
      </c>
      <c r="M102" s="11">
        <v>1.18</v>
      </c>
      <c r="N102" s="11">
        <v>1.22</v>
      </c>
      <c r="O102" s="11">
        <v>1.21</v>
      </c>
      <c r="P102" s="14">
        <f t="shared" si="3"/>
        <v>1.22</v>
      </c>
    </row>
    <row r="103" spans="1:16">
      <c r="A103" s="19" t="str">
        <f t="shared" si="2"/>
        <v>LAT36º20</v>
      </c>
      <c r="B103" s="10" t="s">
        <v>92</v>
      </c>
      <c r="C103" s="15">
        <v>20</v>
      </c>
      <c r="D103" s="15">
        <v>1.22</v>
      </c>
      <c r="E103" s="11">
        <v>1.18</v>
      </c>
      <c r="F103" s="11">
        <v>1.1200000000000001</v>
      </c>
      <c r="G103" s="11">
        <v>1.06</v>
      </c>
      <c r="H103" s="11">
        <v>1.01</v>
      </c>
      <c r="I103" s="11">
        <v>0.99</v>
      </c>
      <c r="J103" s="11">
        <v>1.01</v>
      </c>
      <c r="K103" s="11">
        <v>1.06</v>
      </c>
      <c r="L103" s="11">
        <v>1.1399999999999999</v>
      </c>
      <c r="M103" s="11">
        <v>1.22</v>
      </c>
      <c r="N103" s="11">
        <v>1.28</v>
      </c>
      <c r="O103" s="11">
        <v>1.27</v>
      </c>
      <c r="P103" s="14">
        <f t="shared" si="3"/>
        <v>1.28</v>
      </c>
    </row>
    <row r="104" spans="1:16">
      <c r="A104" s="19" t="str">
        <f t="shared" si="2"/>
        <v>LAT36º25</v>
      </c>
      <c r="B104" s="10" t="s">
        <v>92</v>
      </c>
      <c r="C104" s="15">
        <v>25</v>
      </c>
      <c r="D104" s="15">
        <v>1.26</v>
      </c>
      <c r="E104" s="11">
        <v>1.2</v>
      </c>
      <c r="F104" s="11">
        <v>1.1299999999999999</v>
      </c>
      <c r="G104" s="11">
        <v>1.05</v>
      </c>
      <c r="H104" s="11">
        <v>1</v>
      </c>
      <c r="I104" s="11">
        <v>0.98</v>
      </c>
      <c r="J104" s="11">
        <v>1</v>
      </c>
      <c r="K104" s="11">
        <v>1.06</v>
      </c>
      <c r="L104" s="11">
        <v>1.1599999999999999</v>
      </c>
      <c r="M104" s="11">
        <v>1.26</v>
      </c>
      <c r="N104" s="11">
        <v>1.33</v>
      </c>
      <c r="O104" s="11">
        <v>1.32</v>
      </c>
      <c r="P104" s="14">
        <f t="shared" si="3"/>
        <v>1.33</v>
      </c>
    </row>
    <row r="105" spans="1:16">
      <c r="A105" s="19" t="str">
        <f t="shared" si="2"/>
        <v>LAT36º30</v>
      </c>
      <c r="B105" s="10" t="s">
        <v>92</v>
      </c>
      <c r="C105" s="15">
        <v>30</v>
      </c>
      <c r="D105" s="15">
        <v>1.29</v>
      </c>
      <c r="E105" s="11">
        <v>1.22</v>
      </c>
      <c r="F105" s="11">
        <v>1.1299999999999999</v>
      </c>
      <c r="G105" s="11">
        <v>1.04</v>
      </c>
      <c r="H105" s="11">
        <v>0.98</v>
      </c>
      <c r="I105" s="11">
        <v>0.95</v>
      </c>
      <c r="J105" s="11">
        <v>0.98</v>
      </c>
      <c r="K105" s="11">
        <v>1.05</v>
      </c>
      <c r="L105" s="11">
        <v>1.1599999999999999</v>
      </c>
      <c r="M105" s="11">
        <v>1.29</v>
      </c>
      <c r="N105" s="11">
        <v>1.37</v>
      </c>
      <c r="O105" s="11">
        <v>1.36</v>
      </c>
      <c r="P105" s="14">
        <f t="shared" si="3"/>
        <v>1.37</v>
      </c>
    </row>
    <row r="106" spans="1:16">
      <c r="A106" s="19" t="str">
        <f t="shared" si="2"/>
        <v>LAT36º35</v>
      </c>
      <c r="B106" s="10" t="s">
        <v>92</v>
      </c>
      <c r="C106" s="15">
        <v>35</v>
      </c>
      <c r="D106" s="15">
        <v>1.32</v>
      </c>
      <c r="E106" s="11">
        <v>1.23</v>
      </c>
      <c r="F106" s="11">
        <v>1.1299999999999999</v>
      </c>
      <c r="G106" s="11">
        <v>1.02</v>
      </c>
      <c r="H106" s="11">
        <v>0.95</v>
      </c>
      <c r="I106" s="11">
        <v>0.92</v>
      </c>
      <c r="J106" s="11">
        <v>0.95</v>
      </c>
      <c r="K106" s="11">
        <v>1.03</v>
      </c>
      <c r="L106" s="11">
        <v>1.1599999999999999</v>
      </c>
      <c r="M106" s="11">
        <v>1.31</v>
      </c>
      <c r="N106" s="11">
        <v>1.4</v>
      </c>
      <c r="O106" s="11">
        <v>1.39</v>
      </c>
      <c r="P106" s="14">
        <f t="shared" si="3"/>
        <v>1.4</v>
      </c>
    </row>
    <row r="107" spans="1:16">
      <c r="A107" s="19" t="str">
        <f t="shared" si="2"/>
        <v>LAT36º40</v>
      </c>
      <c r="B107" s="10" t="s">
        <v>92</v>
      </c>
      <c r="C107" s="15">
        <v>40</v>
      </c>
      <c r="D107" s="15">
        <v>1.33</v>
      </c>
      <c r="E107" s="11">
        <v>1.24</v>
      </c>
      <c r="F107" s="11">
        <v>1.1200000000000001</v>
      </c>
      <c r="G107" s="11">
        <v>1</v>
      </c>
      <c r="H107" s="11">
        <v>0.91</v>
      </c>
      <c r="I107" s="11">
        <v>0.88</v>
      </c>
      <c r="J107" s="11">
        <v>0.91</v>
      </c>
      <c r="K107" s="11">
        <v>1.01</v>
      </c>
      <c r="L107" s="11">
        <v>1.1599999999999999</v>
      </c>
      <c r="M107" s="11">
        <v>1.32</v>
      </c>
      <c r="N107" s="11">
        <v>1.43</v>
      </c>
      <c r="O107" s="11">
        <v>1.41</v>
      </c>
      <c r="P107" s="14">
        <f t="shared" si="3"/>
        <v>1.43</v>
      </c>
    </row>
    <row r="108" spans="1:16">
      <c r="A108" s="19" t="str">
        <f t="shared" si="2"/>
        <v>LAT36º45</v>
      </c>
      <c r="B108" s="10" t="s">
        <v>92</v>
      </c>
      <c r="C108" s="15">
        <v>45</v>
      </c>
      <c r="D108" s="15">
        <v>1.34</v>
      </c>
      <c r="E108" s="11">
        <v>1.23</v>
      </c>
      <c r="F108" s="11">
        <v>1.1000000000000001</v>
      </c>
      <c r="G108" s="11">
        <v>0.97</v>
      </c>
      <c r="H108" s="11">
        <v>0.87</v>
      </c>
      <c r="I108" s="11">
        <v>0.84</v>
      </c>
      <c r="J108" s="11">
        <v>0.87</v>
      </c>
      <c r="K108" s="11">
        <v>0.98</v>
      </c>
      <c r="L108" s="11">
        <v>1.1399999999999999</v>
      </c>
      <c r="M108" s="11">
        <v>1.32</v>
      </c>
      <c r="N108" s="11">
        <v>1.44</v>
      </c>
      <c r="O108" s="11">
        <v>1.43</v>
      </c>
      <c r="P108" s="14">
        <f t="shared" si="3"/>
        <v>1.44</v>
      </c>
    </row>
    <row r="109" spans="1:16">
      <c r="A109" s="19" t="str">
        <f t="shared" si="2"/>
        <v>LAT36º50</v>
      </c>
      <c r="B109" s="10" t="s">
        <v>92</v>
      </c>
      <c r="C109" s="15">
        <v>50</v>
      </c>
      <c r="D109" s="15">
        <v>1.34</v>
      </c>
      <c r="E109" s="11">
        <v>1.22</v>
      </c>
      <c r="F109" s="11">
        <v>1.08</v>
      </c>
      <c r="G109" s="11">
        <v>0.93</v>
      </c>
      <c r="H109" s="11">
        <v>0.82</v>
      </c>
      <c r="I109" s="11">
        <v>0.78</v>
      </c>
      <c r="J109" s="11">
        <v>0.82</v>
      </c>
      <c r="K109" s="11">
        <v>0.94</v>
      </c>
      <c r="L109" s="11">
        <v>1.1200000000000001</v>
      </c>
      <c r="M109" s="11">
        <v>1.31</v>
      </c>
      <c r="N109" s="11">
        <v>1.45</v>
      </c>
      <c r="O109" s="11">
        <v>1.44</v>
      </c>
      <c r="P109" s="14">
        <f t="shared" si="3"/>
        <v>1.45</v>
      </c>
    </row>
    <row r="110" spans="1:16">
      <c r="A110" s="19" t="str">
        <f t="shared" si="2"/>
        <v>LAT36º55</v>
      </c>
      <c r="B110" s="10" t="s">
        <v>92</v>
      </c>
      <c r="C110" s="15">
        <v>55</v>
      </c>
      <c r="D110" s="15">
        <v>1.33</v>
      </c>
      <c r="E110" s="11">
        <v>1.22</v>
      </c>
      <c r="F110" s="11">
        <v>1.05</v>
      </c>
      <c r="G110" s="11">
        <v>0.89</v>
      </c>
      <c r="H110" s="11">
        <v>0.77</v>
      </c>
      <c r="I110" s="11">
        <v>0.73</v>
      </c>
      <c r="J110" s="11">
        <v>0.77</v>
      </c>
      <c r="K110" s="11">
        <v>0.9</v>
      </c>
      <c r="L110" s="11">
        <v>1.08</v>
      </c>
      <c r="M110" s="11">
        <v>1.3</v>
      </c>
      <c r="N110" s="11">
        <v>1.44</v>
      </c>
      <c r="O110" s="11">
        <v>1.43</v>
      </c>
      <c r="P110" s="14">
        <f t="shared" si="3"/>
        <v>1.44</v>
      </c>
    </row>
    <row r="111" spans="1:16">
      <c r="A111" s="19" t="str">
        <f t="shared" si="2"/>
        <v>LAT36º60</v>
      </c>
      <c r="B111" s="10" t="s">
        <v>92</v>
      </c>
      <c r="C111" s="15">
        <v>60</v>
      </c>
      <c r="D111" s="15">
        <v>1.31</v>
      </c>
      <c r="E111" s="11">
        <v>1.17</v>
      </c>
      <c r="F111" s="11">
        <v>1.01</v>
      </c>
      <c r="G111" s="11">
        <v>0.84</v>
      </c>
      <c r="H111" s="11">
        <v>0.71</v>
      </c>
      <c r="I111" s="11">
        <v>0.67</v>
      </c>
      <c r="J111" s="11">
        <v>0.71</v>
      </c>
      <c r="K111" s="11">
        <v>0.84</v>
      </c>
      <c r="L111" s="11">
        <v>1.05</v>
      </c>
      <c r="M111" s="11">
        <v>1.27</v>
      </c>
      <c r="N111" s="11">
        <v>1.43</v>
      </c>
      <c r="O111" s="11">
        <v>1.42</v>
      </c>
      <c r="P111" s="14">
        <f t="shared" si="3"/>
        <v>1.43</v>
      </c>
    </row>
    <row r="112" spans="1:16">
      <c r="A112" s="19" t="str">
        <f t="shared" si="2"/>
        <v>LAT36º65</v>
      </c>
      <c r="B112" s="10" t="s">
        <v>92</v>
      </c>
      <c r="C112" s="15">
        <v>65</v>
      </c>
      <c r="D112" s="15">
        <v>1.29</v>
      </c>
      <c r="E112" s="11">
        <v>1.1399999999999999</v>
      </c>
      <c r="F112" s="11">
        <v>0.96</v>
      </c>
      <c r="G112" s="11">
        <v>0.78</v>
      </c>
      <c r="H112" s="11">
        <v>0.65</v>
      </c>
      <c r="I112" s="11">
        <v>0.6</v>
      </c>
      <c r="J112" s="11">
        <v>0.65</v>
      </c>
      <c r="K112" s="11">
        <v>0.79</v>
      </c>
      <c r="L112" s="11">
        <v>1</v>
      </c>
      <c r="M112" s="11">
        <v>1.24</v>
      </c>
      <c r="N112" s="11">
        <v>1.41</v>
      </c>
      <c r="O112" s="11">
        <v>1.4</v>
      </c>
      <c r="P112" s="14">
        <f t="shared" si="3"/>
        <v>1.41</v>
      </c>
    </row>
    <row r="113" spans="1:16">
      <c r="A113" s="19" t="str">
        <f t="shared" si="2"/>
        <v>LAT36º70</v>
      </c>
      <c r="B113" s="10" t="s">
        <v>92</v>
      </c>
      <c r="C113" s="15">
        <v>70</v>
      </c>
      <c r="D113" s="15">
        <v>1.25</v>
      </c>
      <c r="E113" s="11">
        <v>1.1000000000000001</v>
      </c>
      <c r="F113" s="11">
        <v>0.91</v>
      </c>
      <c r="G113" s="11">
        <v>0.72</v>
      </c>
      <c r="H113" s="11">
        <v>0.59</v>
      </c>
      <c r="I113" s="11">
        <v>0.53</v>
      </c>
      <c r="J113" s="11">
        <v>0.57999999999999996</v>
      </c>
      <c r="K113" s="11">
        <v>0.73</v>
      </c>
      <c r="L113" s="11">
        <v>0.95</v>
      </c>
      <c r="M113" s="11">
        <v>1.2</v>
      </c>
      <c r="N113" s="11">
        <v>1.37</v>
      </c>
      <c r="O113" s="11">
        <v>1.37</v>
      </c>
      <c r="P113" s="14">
        <f t="shared" si="3"/>
        <v>1.37</v>
      </c>
    </row>
    <row r="114" spans="1:16">
      <c r="A114" s="19" t="str">
        <f t="shared" si="2"/>
        <v>LAT36º75</v>
      </c>
      <c r="B114" s="10" t="s">
        <v>92</v>
      </c>
      <c r="C114" s="15">
        <v>75</v>
      </c>
      <c r="D114" s="15">
        <v>1.21</v>
      </c>
      <c r="E114" s="11">
        <v>1.05</v>
      </c>
      <c r="F114" s="11">
        <v>0.85</v>
      </c>
      <c r="G114" s="11">
        <v>0.66</v>
      </c>
      <c r="H114" s="11">
        <v>0.52</v>
      </c>
      <c r="I114" s="11">
        <v>0.46</v>
      </c>
      <c r="J114" s="11">
        <v>0.51</v>
      </c>
      <c r="K114" s="11">
        <v>0.66</v>
      </c>
      <c r="L114" s="11">
        <v>0.89</v>
      </c>
      <c r="M114" s="11">
        <v>1.1499999999999999</v>
      </c>
      <c r="N114" s="11">
        <v>1.33</v>
      </c>
      <c r="O114" s="11">
        <v>1.33</v>
      </c>
      <c r="P114" s="14">
        <f t="shared" si="3"/>
        <v>1.33</v>
      </c>
    </row>
    <row r="115" spans="1:16">
      <c r="A115" s="19" t="str">
        <f t="shared" si="2"/>
        <v>LAT36º80</v>
      </c>
      <c r="B115" s="10" t="s">
        <v>92</v>
      </c>
      <c r="C115" s="15">
        <v>80</v>
      </c>
      <c r="D115" s="15">
        <v>1.1599999999999999</v>
      </c>
      <c r="E115" s="11">
        <v>1</v>
      </c>
      <c r="F115" s="11">
        <v>0.79</v>
      </c>
      <c r="G115" s="11">
        <v>0.59</v>
      </c>
      <c r="H115" s="11">
        <v>0.44</v>
      </c>
      <c r="I115" s="11">
        <v>0.39</v>
      </c>
      <c r="J115" s="11">
        <v>0.44</v>
      </c>
      <c r="K115" s="11">
        <v>0.59</v>
      </c>
      <c r="L115" s="11">
        <v>0.82</v>
      </c>
      <c r="M115" s="11">
        <v>1.0900000000000001</v>
      </c>
      <c r="N115" s="11">
        <v>1.28</v>
      </c>
      <c r="O115" s="11">
        <v>1.29</v>
      </c>
      <c r="P115" s="14">
        <f t="shared" si="3"/>
        <v>1.29</v>
      </c>
    </row>
    <row r="116" spans="1:16">
      <c r="A116" s="19" t="str">
        <f t="shared" si="2"/>
        <v>LAT36º85</v>
      </c>
      <c r="B116" s="10" t="s">
        <v>92</v>
      </c>
      <c r="C116" s="15">
        <v>85</v>
      </c>
      <c r="D116" s="15">
        <v>1.1100000000000001</v>
      </c>
      <c r="E116" s="11">
        <v>0.94</v>
      </c>
      <c r="F116" s="11">
        <v>0.73</v>
      </c>
      <c r="G116" s="11">
        <v>0.52</v>
      </c>
      <c r="H116" s="11">
        <v>0.37</v>
      </c>
      <c r="I116" s="11">
        <v>0.31</v>
      </c>
      <c r="J116" s="11">
        <v>0.36</v>
      </c>
      <c r="K116" s="11">
        <v>0.51</v>
      </c>
      <c r="L116" s="11">
        <v>0.75</v>
      </c>
      <c r="M116" s="11">
        <v>1.03</v>
      </c>
      <c r="N116" s="11">
        <v>1.23</v>
      </c>
      <c r="O116" s="11">
        <v>1.23</v>
      </c>
      <c r="P116" s="14">
        <f t="shared" si="3"/>
        <v>1.23</v>
      </c>
    </row>
    <row r="117" spans="1:16">
      <c r="A117" s="19" t="str">
        <f t="shared" si="2"/>
        <v>LAT36º90</v>
      </c>
      <c r="B117" s="10" t="s">
        <v>92</v>
      </c>
      <c r="C117" s="15">
        <v>90</v>
      </c>
      <c r="D117" s="15">
        <v>1.05</v>
      </c>
      <c r="E117" s="11">
        <v>0.87</v>
      </c>
      <c r="F117" s="11">
        <v>0.65</v>
      </c>
      <c r="G117" s="11">
        <v>0.44</v>
      </c>
      <c r="H117" s="11">
        <v>0.28999999999999998</v>
      </c>
      <c r="I117" s="11">
        <v>0.23</v>
      </c>
      <c r="J117" s="11">
        <v>0.28000000000000003</v>
      </c>
      <c r="K117" s="11">
        <v>0.44</v>
      </c>
      <c r="L117" s="11">
        <v>0.68</v>
      </c>
      <c r="M117" s="11">
        <v>0.96</v>
      </c>
      <c r="N117" s="11">
        <v>1.1599999999999999</v>
      </c>
      <c r="O117" s="11">
        <v>1.17</v>
      </c>
      <c r="P117" s="14">
        <f t="shared" si="3"/>
        <v>1.17</v>
      </c>
    </row>
    <row r="118" spans="1:16">
      <c r="A118" s="19" t="str">
        <f t="shared" si="2"/>
        <v>LAT37º0</v>
      </c>
      <c r="B118" s="10" t="s">
        <v>86</v>
      </c>
      <c r="C118" s="16">
        <v>0</v>
      </c>
      <c r="D118" s="12">
        <v>1</v>
      </c>
      <c r="E118" s="13">
        <v>1</v>
      </c>
      <c r="F118" s="13">
        <v>1</v>
      </c>
      <c r="G118" s="13">
        <v>1</v>
      </c>
      <c r="H118" s="13">
        <v>1</v>
      </c>
      <c r="I118" s="13">
        <v>1</v>
      </c>
      <c r="J118" s="12">
        <v>1</v>
      </c>
      <c r="K118" s="12">
        <v>1</v>
      </c>
      <c r="L118" s="12">
        <v>1</v>
      </c>
      <c r="M118" s="12">
        <v>1</v>
      </c>
      <c r="N118" s="12">
        <v>1</v>
      </c>
      <c r="O118" s="12">
        <v>1</v>
      </c>
      <c r="P118" s="14">
        <f t="shared" si="3"/>
        <v>1</v>
      </c>
    </row>
    <row r="119" spans="1:16">
      <c r="A119" s="19" t="str">
        <f t="shared" si="2"/>
        <v>LAT37º5</v>
      </c>
      <c r="B119" s="10" t="s">
        <v>86</v>
      </c>
      <c r="C119" s="16">
        <v>5</v>
      </c>
      <c r="D119" s="15">
        <v>1.07</v>
      </c>
      <c r="E119" s="11">
        <v>1.06</v>
      </c>
      <c r="F119" s="11">
        <v>1.04</v>
      </c>
      <c r="G119" s="11">
        <v>1.03</v>
      </c>
      <c r="H119" s="11">
        <v>1.01</v>
      </c>
      <c r="I119" s="11">
        <v>1.01</v>
      </c>
      <c r="J119" s="12">
        <v>1.02</v>
      </c>
      <c r="K119" s="12">
        <v>1.03</v>
      </c>
      <c r="L119" s="12">
        <v>1.05</v>
      </c>
      <c r="M119" s="12">
        <v>1.07</v>
      </c>
      <c r="N119" s="12">
        <v>1.08</v>
      </c>
      <c r="O119" s="12">
        <v>1.08</v>
      </c>
      <c r="P119" s="14">
        <f t="shared" si="3"/>
        <v>1.08</v>
      </c>
    </row>
    <row r="120" spans="1:16">
      <c r="A120" s="19" t="str">
        <f t="shared" si="2"/>
        <v>LAT37º10</v>
      </c>
      <c r="B120" s="10" t="s">
        <v>86</v>
      </c>
      <c r="C120" s="16">
        <v>10</v>
      </c>
      <c r="D120" s="15">
        <v>1.1299999999999999</v>
      </c>
      <c r="E120" s="11">
        <v>1.1000000000000001</v>
      </c>
      <c r="F120" s="11">
        <v>1.08</v>
      </c>
      <c r="G120" s="11">
        <v>1.05</v>
      </c>
      <c r="H120" s="11">
        <v>1.02</v>
      </c>
      <c r="I120" s="11">
        <v>1.01</v>
      </c>
      <c r="J120" s="12">
        <v>1.02</v>
      </c>
      <c r="K120" s="12">
        <v>1.05</v>
      </c>
      <c r="L120" s="12">
        <v>1.0900000000000001</v>
      </c>
      <c r="M120" s="12">
        <v>1.1299999999999999</v>
      </c>
      <c r="N120" s="12">
        <v>1.1599999999999999</v>
      </c>
      <c r="O120" s="12">
        <v>1.1499999999999999</v>
      </c>
      <c r="P120" s="14">
        <f t="shared" si="3"/>
        <v>1.1599999999999999</v>
      </c>
    </row>
    <row r="121" spans="1:16">
      <c r="A121" s="19" t="str">
        <f t="shared" si="2"/>
        <v>LAT37º15</v>
      </c>
      <c r="B121" s="10" t="s">
        <v>86</v>
      </c>
      <c r="C121" s="16">
        <v>15</v>
      </c>
      <c r="D121" s="15">
        <v>1.18</v>
      </c>
      <c r="E121" s="11">
        <v>1.1499999999999999</v>
      </c>
      <c r="F121" s="11">
        <v>1.1000000000000001</v>
      </c>
      <c r="G121" s="11">
        <v>1.06</v>
      </c>
      <c r="H121" s="11">
        <v>1.02</v>
      </c>
      <c r="I121" s="11">
        <v>1.01</v>
      </c>
      <c r="J121" s="12">
        <v>1.02</v>
      </c>
      <c r="K121" s="12">
        <v>1.06</v>
      </c>
      <c r="L121" s="12">
        <v>1.1200000000000001</v>
      </c>
      <c r="M121" s="12">
        <v>1.19</v>
      </c>
      <c r="N121" s="12">
        <v>1.23</v>
      </c>
      <c r="O121" s="12">
        <v>1.22</v>
      </c>
      <c r="P121" s="14">
        <f t="shared" si="3"/>
        <v>1.23</v>
      </c>
    </row>
    <row r="122" spans="1:16">
      <c r="A122" s="19" t="str">
        <f t="shared" si="2"/>
        <v>LAT37º20</v>
      </c>
      <c r="B122" s="10" t="s">
        <v>86</v>
      </c>
      <c r="C122" s="16">
        <v>20</v>
      </c>
      <c r="D122" s="15">
        <v>1.23</v>
      </c>
      <c r="E122" s="11">
        <v>1.18</v>
      </c>
      <c r="F122" s="11">
        <v>1.1200000000000001</v>
      </c>
      <c r="G122" s="11">
        <v>1.06</v>
      </c>
      <c r="H122" s="11">
        <v>1.02</v>
      </c>
      <c r="I122" s="11">
        <v>1</v>
      </c>
      <c r="J122" s="12">
        <v>1.02</v>
      </c>
      <c r="K122" s="12">
        <v>1.07</v>
      </c>
      <c r="L122" s="12">
        <v>1.1499999999999999</v>
      </c>
      <c r="M122" s="12">
        <v>1.23</v>
      </c>
      <c r="N122" s="12">
        <v>1.29</v>
      </c>
      <c r="O122" s="12">
        <v>1.28</v>
      </c>
      <c r="P122" s="14">
        <f t="shared" si="3"/>
        <v>1.29</v>
      </c>
    </row>
    <row r="123" spans="1:16">
      <c r="A123" s="19" t="str">
        <f t="shared" si="2"/>
        <v>LAT37º25</v>
      </c>
      <c r="B123" s="10" t="s">
        <v>86</v>
      </c>
      <c r="C123" s="16">
        <v>25</v>
      </c>
      <c r="D123" s="15">
        <v>1.27</v>
      </c>
      <c r="E123" s="11">
        <v>1.21</v>
      </c>
      <c r="F123" s="11">
        <v>1.1399999999999999</v>
      </c>
      <c r="G123" s="11">
        <v>1.06</v>
      </c>
      <c r="H123" s="11">
        <v>1</v>
      </c>
      <c r="I123" s="11">
        <v>0.98</v>
      </c>
      <c r="J123" s="12">
        <v>1</v>
      </c>
      <c r="K123" s="12">
        <v>1.07</v>
      </c>
      <c r="L123" s="12">
        <v>1.1599999999999999</v>
      </c>
      <c r="M123" s="12">
        <v>1.27</v>
      </c>
      <c r="N123" s="12">
        <v>1.34</v>
      </c>
      <c r="O123" s="12">
        <v>1.33</v>
      </c>
      <c r="P123" s="14">
        <f t="shared" si="3"/>
        <v>1.34</v>
      </c>
    </row>
    <row r="124" spans="1:16">
      <c r="A124" s="19" t="str">
        <f t="shared" si="2"/>
        <v>LAT37º30</v>
      </c>
      <c r="B124" s="10" t="s">
        <v>86</v>
      </c>
      <c r="C124" s="16">
        <v>30</v>
      </c>
      <c r="D124" s="15">
        <v>1.3</v>
      </c>
      <c r="E124" s="11">
        <v>1.23</v>
      </c>
      <c r="F124" s="11">
        <v>1.1399999999999999</v>
      </c>
      <c r="G124" s="11">
        <v>1.05</v>
      </c>
      <c r="H124" s="11">
        <v>0.98</v>
      </c>
      <c r="I124" s="11">
        <v>0.96</v>
      </c>
      <c r="J124" s="12">
        <v>0.98</v>
      </c>
      <c r="K124" s="12">
        <v>1.06</v>
      </c>
      <c r="L124" s="12">
        <v>1.17</v>
      </c>
      <c r="M124" s="12">
        <v>1.3</v>
      </c>
      <c r="N124" s="12">
        <v>1.38</v>
      </c>
      <c r="O124" s="12">
        <v>1.37</v>
      </c>
      <c r="P124" s="14">
        <f t="shared" si="3"/>
        <v>1.38</v>
      </c>
    </row>
    <row r="125" spans="1:16">
      <c r="A125" s="19" t="str">
        <f t="shared" si="2"/>
        <v>LAT37º35</v>
      </c>
      <c r="B125" s="10" t="s">
        <v>86</v>
      </c>
      <c r="C125" s="16">
        <v>35</v>
      </c>
      <c r="D125" s="15">
        <v>1.33</v>
      </c>
      <c r="E125" s="11">
        <v>1.24</v>
      </c>
      <c r="F125" s="11">
        <v>1.1399999999999999</v>
      </c>
      <c r="G125" s="11">
        <v>1.03</v>
      </c>
      <c r="H125" s="11">
        <v>0.96</v>
      </c>
      <c r="I125" s="11">
        <v>0.93</v>
      </c>
      <c r="J125" s="12">
        <v>0.96</v>
      </c>
      <c r="K125" s="12">
        <v>1.04</v>
      </c>
      <c r="L125" s="12">
        <v>1.17</v>
      </c>
      <c r="M125" s="12">
        <v>1.32</v>
      </c>
      <c r="N125" s="12">
        <v>1.42</v>
      </c>
      <c r="O125" s="12">
        <v>1.41</v>
      </c>
      <c r="P125" s="14">
        <f t="shared" si="3"/>
        <v>1.42</v>
      </c>
    </row>
    <row r="126" spans="1:16">
      <c r="A126" s="19" t="str">
        <f t="shared" si="2"/>
        <v>LAT37º40</v>
      </c>
      <c r="B126" s="10" t="s">
        <v>86</v>
      </c>
      <c r="C126" s="16">
        <v>40</v>
      </c>
      <c r="D126" s="15">
        <v>1.35</v>
      </c>
      <c r="E126" s="11">
        <v>1.25</v>
      </c>
      <c r="F126" s="11">
        <v>1.1299999999999999</v>
      </c>
      <c r="G126" s="11">
        <v>1.01</v>
      </c>
      <c r="H126" s="11">
        <v>0.92</v>
      </c>
      <c r="I126" s="11">
        <v>0.89</v>
      </c>
      <c r="J126" s="12">
        <v>0.92</v>
      </c>
      <c r="K126" s="12">
        <v>1.02</v>
      </c>
      <c r="L126" s="12">
        <v>1.17</v>
      </c>
      <c r="M126" s="12">
        <v>1.34</v>
      </c>
      <c r="N126" s="12">
        <v>1.44</v>
      </c>
      <c r="O126" s="12">
        <v>1.43</v>
      </c>
      <c r="P126" s="14">
        <f t="shared" si="3"/>
        <v>1.44</v>
      </c>
    </row>
    <row r="127" spans="1:16">
      <c r="A127" s="19" t="str">
        <f t="shared" si="2"/>
        <v>LAT37º45</v>
      </c>
      <c r="B127" s="10" t="s">
        <v>86</v>
      </c>
      <c r="C127" s="16">
        <v>45</v>
      </c>
      <c r="D127" s="15">
        <v>1.35</v>
      </c>
      <c r="E127" s="11">
        <v>1.25</v>
      </c>
      <c r="F127" s="11">
        <v>1.1100000000000001</v>
      </c>
      <c r="G127" s="11">
        <v>0.98</v>
      </c>
      <c r="H127" s="11">
        <v>0.88</v>
      </c>
      <c r="I127" s="11">
        <v>0.85</v>
      </c>
      <c r="J127" s="12">
        <v>0.88</v>
      </c>
      <c r="K127" s="12">
        <v>0.99</v>
      </c>
      <c r="L127" s="12">
        <v>1.1499999999999999</v>
      </c>
      <c r="M127" s="12">
        <v>1.34</v>
      </c>
      <c r="N127" s="12">
        <v>1.46</v>
      </c>
      <c r="O127" s="17">
        <v>1.45</v>
      </c>
      <c r="P127" s="14">
        <f t="shared" si="3"/>
        <v>1.46</v>
      </c>
    </row>
    <row r="128" spans="1:16">
      <c r="A128" s="19" t="str">
        <f t="shared" si="2"/>
        <v>LAT37º50</v>
      </c>
      <c r="B128" s="10" t="s">
        <v>86</v>
      </c>
      <c r="C128" s="16">
        <v>50</v>
      </c>
      <c r="D128" s="15">
        <v>1.35</v>
      </c>
      <c r="E128" s="11">
        <v>1.24</v>
      </c>
      <c r="F128" s="11">
        <v>1.0900000000000001</v>
      </c>
      <c r="G128" s="11">
        <v>0.94</v>
      </c>
      <c r="H128" s="11">
        <v>0.84</v>
      </c>
      <c r="I128" s="11">
        <v>0.8</v>
      </c>
      <c r="J128" s="12">
        <v>0.84</v>
      </c>
      <c r="K128" s="12">
        <v>0.95</v>
      </c>
      <c r="L128" s="12">
        <v>1.1299999999999999</v>
      </c>
      <c r="M128" s="12">
        <v>1.33</v>
      </c>
      <c r="N128" s="12">
        <v>1.47</v>
      </c>
      <c r="O128" s="12">
        <v>1.46</v>
      </c>
      <c r="P128" s="14">
        <f t="shared" si="3"/>
        <v>1.47</v>
      </c>
    </row>
    <row r="129" spans="1:16">
      <c r="A129" s="19" t="str">
        <f t="shared" si="2"/>
        <v>LAT37º55</v>
      </c>
      <c r="B129" s="10" t="s">
        <v>86</v>
      </c>
      <c r="C129" s="16">
        <v>55</v>
      </c>
      <c r="D129" s="15">
        <v>1.35</v>
      </c>
      <c r="E129" s="11">
        <v>1.22</v>
      </c>
      <c r="F129" s="11">
        <v>1.06</v>
      </c>
      <c r="G129" s="11">
        <v>0.9</v>
      </c>
      <c r="H129" s="11">
        <v>0.78</v>
      </c>
      <c r="I129" s="11">
        <v>0.74</v>
      </c>
      <c r="J129" s="12">
        <v>0.78</v>
      </c>
      <c r="K129" s="12">
        <v>0.91</v>
      </c>
      <c r="L129" s="12">
        <v>1.1000000000000001</v>
      </c>
      <c r="M129" s="12">
        <v>1.32</v>
      </c>
      <c r="N129" s="12">
        <v>1.47</v>
      </c>
      <c r="O129" s="12">
        <v>1.45</v>
      </c>
      <c r="P129" s="14">
        <f t="shared" si="3"/>
        <v>1.47</v>
      </c>
    </row>
    <row r="130" spans="1:16">
      <c r="A130" s="19" t="str">
        <f t="shared" si="2"/>
        <v>LAT37º60</v>
      </c>
      <c r="B130" s="10" t="s">
        <v>86</v>
      </c>
      <c r="C130" s="16">
        <v>60</v>
      </c>
      <c r="D130" s="15">
        <v>1.33</v>
      </c>
      <c r="E130" s="11">
        <v>1.19</v>
      </c>
      <c r="F130" s="11">
        <v>1.02</v>
      </c>
      <c r="G130" s="11">
        <v>0.85</v>
      </c>
      <c r="H130" s="11">
        <v>0.73</v>
      </c>
      <c r="I130" s="11">
        <v>0.68</v>
      </c>
      <c r="J130" s="12">
        <v>0.73</v>
      </c>
      <c r="K130" s="12">
        <v>0.86</v>
      </c>
      <c r="L130" s="12">
        <v>1.06</v>
      </c>
      <c r="M130" s="12">
        <v>1.32</v>
      </c>
      <c r="N130" s="12">
        <v>1.45</v>
      </c>
      <c r="O130" s="12">
        <v>1.44</v>
      </c>
      <c r="P130" s="14">
        <f t="shared" si="3"/>
        <v>1.45</v>
      </c>
    </row>
    <row r="131" spans="1:16">
      <c r="A131" s="19" t="str">
        <f t="shared" si="2"/>
        <v>LAT37º65</v>
      </c>
      <c r="B131" s="10" t="s">
        <v>86</v>
      </c>
      <c r="C131" s="16">
        <v>65</v>
      </c>
      <c r="D131" s="15">
        <v>1.31</v>
      </c>
      <c r="E131" s="11">
        <v>1.1599999999999999</v>
      </c>
      <c r="F131" s="11">
        <v>0.98</v>
      </c>
      <c r="G131" s="11">
        <v>0.8</v>
      </c>
      <c r="H131" s="11">
        <v>0.67</v>
      </c>
      <c r="I131" s="11">
        <v>0.62</v>
      </c>
      <c r="J131" s="12">
        <v>0.66</v>
      </c>
      <c r="K131" s="12">
        <v>0.8</v>
      </c>
      <c r="L131" s="12">
        <v>1.02</v>
      </c>
      <c r="M131" s="12">
        <v>1.26</v>
      </c>
      <c r="N131" s="12">
        <v>1.43</v>
      </c>
      <c r="O131" s="12">
        <v>1.42</v>
      </c>
      <c r="P131" s="14">
        <f t="shared" si="3"/>
        <v>1.43</v>
      </c>
    </row>
    <row r="132" spans="1:16">
      <c r="A132" s="19" t="str">
        <f t="shared" si="2"/>
        <v>LAT37º70</v>
      </c>
      <c r="B132" s="10" t="s">
        <v>86</v>
      </c>
      <c r="C132" s="16">
        <v>70</v>
      </c>
      <c r="D132" s="15">
        <v>1.27</v>
      </c>
      <c r="E132" s="11">
        <v>1.1200000000000001</v>
      </c>
      <c r="F132" s="11">
        <v>0.93</v>
      </c>
      <c r="G132" s="11">
        <v>0.74</v>
      </c>
      <c r="H132" s="11">
        <v>0.6</v>
      </c>
      <c r="I132" s="11">
        <v>0.55000000000000004</v>
      </c>
      <c r="J132" s="12">
        <v>0.6</v>
      </c>
      <c r="K132" s="12">
        <v>0.74</v>
      </c>
      <c r="L132" s="12">
        <v>0.97</v>
      </c>
      <c r="M132" s="12">
        <v>1.22</v>
      </c>
      <c r="N132" s="12">
        <v>1.41</v>
      </c>
      <c r="O132" s="12">
        <v>1.4</v>
      </c>
      <c r="P132" s="14">
        <f t="shared" si="3"/>
        <v>1.41</v>
      </c>
    </row>
    <row r="133" spans="1:16">
      <c r="A133" s="19" t="str">
        <f t="shared" ref="A133:A196" si="4">+B133&amp;C133</f>
        <v>LAT37º75</v>
      </c>
      <c r="B133" s="10" t="s">
        <v>86</v>
      </c>
      <c r="C133" s="16">
        <v>75</v>
      </c>
      <c r="D133" s="15">
        <v>1.23</v>
      </c>
      <c r="E133" s="11">
        <v>1.07</v>
      </c>
      <c r="F133" s="11">
        <v>0.87</v>
      </c>
      <c r="G133" s="11">
        <v>0.67</v>
      </c>
      <c r="H133" s="11">
        <v>0.53</v>
      </c>
      <c r="I133" s="11">
        <v>0.48</v>
      </c>
      <c r="J133" s="12">
        <v>0.53</v>
      </c>
      <c r="K133" s="12">
        <v>0.68</v>
      </c>
      <c r="L133" s="12">
        <v>0.91</v>
      </c>
      <c r="M133" s="12">
        <v>1.17</v>
      </c>
      <c r="N133" s="12">
        <v>1.36</v>
      </c>
      <c r="O133" s="12">
        <v>1.36</v>
      </c>
      <c r="P133" s="14">
        <f t="shared" ref="P133:P196" si="5">MAX(D133:O133)</f>
        <v>1.36</v>
      </c>
    </row>
    <row r="134" spans="1:16">
      <c r="A134" s="19" t="str">
        <f t="shared" si="4"/>
        <v>LAT37º80</v>
      </c>
      <c r="B134" s="10" t="s">
        <v>86</v>
      </c>
      <c r="C134" s="16">
        <v>80</v>
      </c>
      <c r="D134" s="15">
        <v>1.19</v>
      </c>
      <c r="E134" s="11">
        <v>1.02</v>
      </c>
      <c r="F134" s="11">
        <v>0.81</v>
      </c>
      <c r="G134" s="11">
        <v>0.6</v>
      </c>
      <c r="H134" s="11">
        <v>0.46</v>
      </c>
      <c r="I134" s="11">
        <v>0.4</v>
      </c>
      <c r="J134" s="12">
        <v>0.45</v>
      </c>
      <c r="K134" s="12">
        <v>0.6</v>
      </c>
      <c r="L134" s="12">
        <v>0.84</v>
      </c>
      <c r="M134" s="12">
        <v>1.1200000000000001</v>
      </c>
      <c r="N134" s="12">
        <v>1.31</v>
      </c>
      <c r="O134" s="12">
        <v>1.31</v>
      </c>
      <c r="P134" s="14">
        <f t="shared" si="5"/>
        <v>1.31</v>
      </c>
    </row>
    <row r="135" spans="1:16">
      <c r="A135" s="19" t="str">
        <f t="shared" si="4"/>
        <v>LAT37º85</v>
      </c>
      <c r="B135" s="10" t="s">
        <v>86</v>
      </c>
      <c r="C135" s="16">
        <v>85</v>
      </c>
      <c r="D135" s="15">
        <v>1.1299999999999999</v>
      </c>
      <c r="E135" s="11">
        <v>0.96</v>
      </c>
      <c r="F135" s="11">
        <v>0.74</v>
      </c>
      <c r="G135" s="11">
        <v>0.53</v>
      </c>
      <c r="H135" s="11">
        <v>0.38</v>
      </c>
      <c r="I135" s="11">
        <v>0.32</v>
      </c>
      <c r="J135" s="12">
        <v>0.38</v>
      </c>
      <c r="K135" s="12">
        <v>0.53</v>
      </c>
      <c r="L135" s="12">
        <v>0.77</v>
      </c>
      <c r="M135" s="12">
        <v>1.05</v>
      </c>
      <c r="N135" s="12">
        <v>1.26</v>
      </c>
      <c r="O135" s="12">
        <v>1.26</v>
      </c>
      <c r="P135" s="14">
        <f t="shared" si="5"/>
        <v>1.26</v>
      </c>
    </row>
    <row r="136" spans="1:16">
      <c r="A136" s="19" t="str">
        <f t="shared" si="4"/>
        <v>LAT37º90</v>
      </c>
      <c r="B136" s="10" t="s">
        <v>86</v>
      </c>
      <c r="C136" s="16">
        <v>90</v>
      </c>
      <c r="D136" s="15">
        <v>1.07</v>
      </c>
      <c r="E136" s="11">
        <v>0.89</v>
      </c>
      <c r="F136" s="11">
        <v>0.67</v>
      </c>
      <c r="G136" s="11">
        <v>0.46</v>
      </c>
      <c r="H136" s="11">
        <v>0.3</v>
      </c>
      <c r="I136" s="11">
        <v>0.25</v>
      </c>
      <c r="J136" s="12">
        <v>0.3</v>
      </c>
      <c r="K136" s="12">
        <v>0.45</v>
      </c>
      <c r="L136" s="12">
        <v>0.7</v>
      </c>
      <c r="M136" s="12">
        <v>0.98</v>
      </c>
      <c r="N136" s="12">
        <v>1.19</v>
      </c>
      <c r="O136" s="12">
        <v>1.2</v>
      </c>
      <c r="P136" s="14">
        <f t="shared" si="5"/>
        <v>1.2</v>
      </c>
    </row>
    <row r="137" spans="1:16">
      <c r="A137" s="19" t="str">
        <f t="shared" si="4"/>
        <v>LAT38º0</v>
      </c>
      <c r="B137" s="10" t="s">
        <v>93</v>
      </c>
      <c r="C137" s="15">
        <v>0</v>
      </c>
      <c r="D137" s="12">
        <v>1</v>
      </c>
      <c r="E137" s="13">
        <v>1</v>
      </c>
      <c r="F137" s="13">
        <v>1</v>
      </c>
      <c r="G137" s="13">
        <v>1</v>
      </c>
      <c r="H137" s="13">
        <v>1</v>
      </c>
      <c r="I137" s="13">
        <v>1</v>
      </c>
      <c r="J137" s="12">
        <v>1</v>
      </c>
      <c r="K137" s="12">
        <v>1</v>
      </c>
      <c r="L137" s="12">
        <v>1</v>
      </c>
      <c r="M137" s="12">
        <v>1</v>
      </c>
      <c r="N137" s="12">
        <v>1</v>
      </c>
      <c r="O137" s="12">
        <v>1</v>
      </c>
      <c r="P137" s="14">
        <f t="shared" si="5"/>
        <v>1</v>
      </c>
    </row>
    <row r="138" spans="1:16">
      <c r="A138" s="19" t="str">
        <f t="shared" si="4"/>
        <v>LAT38º5</v>
      </c>
      <c r="B138" s="10" t="s">
        <v>93</v>
      </c>
      <c r="C138" s="15">
        <v>5</v>
      </c>
      <c r="D138" s="15">
        <v>1.07</v>
      </c>
      <c r="E138" s="11">
        <v>1.06</v>
      </c>
      <c r="F138" s="11">
        <v>1.04</v>
      </c>
      <c r="G138" s="11">
        <v>1.03</v>
      </c>
      <c r="H138" s="11">
        <v>1.02</v>
      </c>
      <c r="I138" s="11">
        <v>1.01</v>
      </c>
      <c r="J138" s="12">
        <v>1.02</v>
      </c>
      <c r="K138" s="12">
        <v>1.03</v>
      </c>
      <c r="L138" s="12">
        <v>1.05</v>
      </c>
      <c r="M138" s="12">
        <v>1.07</v>
      </c>
      <c r="N138" s="12">
        <v>1.08</v>
      </c>
      <c r="O138" s="12">
        <v>1.08</v>
      </c>
      <c r="P138" s="14">
        <f t="shared" si="5"/>
        <v>1.08</v>
      </c>
    </row>
    <row r="139" spans="1:16">
      <c r="A139" s="19" t="str">
        <f t="shared" si="4"/>
        <v>LAT38º10</v>
      </c>
      <c r="B139" s="10" t="s">
        <v>93</v>
      </c>
      <c r="C139" s="15">
        <v>10</v>
      </c>
      <c r="D139" s="15">
        <v>1.1299999999999999</v>
      </c>
      <c r="E139" s="11">
        <v>1.1100000000000001</v>
      </c>
      <c r="F139" s="11">
        <v>1.08</v>
      </c>
      <c r="G139" s="11">
        <v>1.05</v>
      </c>
      <c r="H139" s="11">
        <v>1.02</v>
      </c>
      <c r="I139" s="11">
        <v>1.02</v>
      </c>
      <c r="J139" s="12">
        <v>1.03</v>
      </c>
      <c r="K139" s="12">
        <v>1.05</v>
      </c>
      <c r="L139" s="12">
        <v>1.0900000000000001</v>
      </c>
      <c r="M139" s="12">
        <v>1.1399999999999999</v>
      </c>
      <c r="N139" s="12">
        <v>1.1599999999999999</v>
      </c>
      <c r="O139" s="12">
        <v>1.1599999999999999</v>
      </c>
      <c r="P139" s="14">
        <f t="shared" si="5"/>
        <v>1.1599999999999999</v>
      </c>
    </row>
    <row r="140" spans="1:16">
      <c r="A140" s="19" t="str">
        <f t="shared" si="4"/>
        <v>LAT38º15</v>
      </c>
      <c r="B140" s="10" t="s">
        <v>93</v>
      </c>
      <c r="C140" s="15">
        <v>15</v>
      </c>
      <c r="D140" s="15">
        <v>1.19</v>
      </c>
      <c r="E140" s="11">
        <v>1.1499999999999999</v>
      </c>
      <c r="F140" s="11">
        <v>1.1100000000000001</v>
      </c>
      <c r="G140" s="11">
        <v>1.06</v>
      </c>
      <c r="H140" s="11">
        <v>1.03</v>
      </c>
      <c r="I140" s="11">
        <v>1.01</v>
      </c>
      <c r="J140" s="12">
        <v>1.03</v>
      </c>
      <c r="K140" s="12">
        <v>1.07</v>
      </c>
      <c r="L140" s="12">
        <v>1.1299999999999999</v>
      </c>
      <c r="M140" s="12">
        <v>1.19</v>
      </c>
      <c r="N140" s="12">
        <v>1.23</v>
      </c>
      <c r="O140" s="12">
        <v>1.22</v>
      </c>
      <c r="P140" s="14">
        <f t="shared" si="5"/>
        <v>1.23</v>
      </c>
    </row>
    <row r="141" spans="1:16">
      <c r="A141" s="19" t="str">
        <f t="shared" si="4"/>
        <v>LAT38º20</v>
      </c>
      <c r="B141" s="10" t="s">
        <v>93</v>
      </c>
      <c r="C141" s="15">
        <v>20</v>
      </c>
      <c r="D141" s="15">
        <v>1.24</v>
      </c>
      <c r="E141" s="11">
        <v>1.19</v>
      </c>
      <c r="F141" s="11">
        <v>1.1299999999999999</v>
      </c>
      <c r="G141" s="11">
        <v>1.07</v>
      </c>
      <c r="H141" s="11">
        <v>1.02</v>
      </c>
      <c r="I141" s="11">
        <v>1.01</v>
      </c>
      <c r="J141" s="12">
        <v>1.02</v>
      </c>
      <c r="K141" s="12">
        <v>1.07</v>
      </c>
      <c r="L141" s="12">
        <v>1.1499999999999999</v>
      </c>
      <c r="M141" s="12">
        <v>1.24</v>
      </c>
      <c r="N141" s="12">
        <v>1.3</v>
      </c>
      <c r="O141" s="12">
        <v>1.29</v>
      </c>
      <c r="P141" s="14">
        <f t="shared" si="5"/>
        <v>1.3</v>
      </c>
    </row>
    <row r="142" spans="1:16">
      <c r="A142" s="19" t="str">
        <f t="shared" si="4"/>
        <v>LAT38º25</v>
      </c>
      <c r="B142" s="10" t="s">
        <v>93</v>
      </c>
      <c r="C142" s="15">
        <v>25</v>
      </c>
      <c r="D142" s="15">
        <v>1.28</v>
      </c>
      <c r="E142" s="11">
        <v>1.22</v>
      </c>
      <c r="F142" s="11">
        <v>1.1399999999999999</v>
      </c>
      <c r="G142" s="11">
        <v>1.07</v>
      </c>
      <c r="H142" s="11">
        <v>1.01</v>
      </c>
      <c r="I142" s="11">
        <v>0.99</v>
      </c>
      <c r="J142" s="12">
        <v>1.01</v>
      </c>
      <c r="K142" s="12">
        <v>1.08</v>
      </c>
      <c r="L142" s="12">
        <v>1.17</v>
      </c>
      <c r="M142" s="12">
        <v>1.28</v>
      </c>
      <c r="N142" s="12">
        <v>1.35</v>
      </c>
      <c r="O142" s="12">
        <v>1.34</v>
      </c>
      <c r="P142" s="14">
        <f t="shared" si="5"/>
        <v>1.35</v>
      </c>
    </row>
    <row r="143" spans="1:16">
      <c r="A143" s="19" t="str">
        <f t="shared" si="4"/>
        <v>LAT38º30</v>
      </c>
      <c r="B143" s="10" t="s">
        <v>93</v>
      </c>
      <c r="C143" s="15">
        <v>30</v>
      </c>
      <c r="D143" s="15">
        <v>1.31</v>
      </c>
      <c r="E143" s="11">
        <v>1.24</v>
      </c>
      <c r="F143" s="11">
        <v>1.1499999999999999</v>
      </c>
      <c r="G143" s="11">
        <v>1.06</v>
      </c>
      <c r="H143" s="11">
        <v>0.99</v>
      </c>
      <c r="I143" s="11">
        <v>0.97</v>
      </c>
      <c r="J143" s="12">
        <v>0.99</v>
      </c>
      <c r="K143" s="12">
        <v>1.07</v>
      </c>
      <c r="L143" s="12">
        <v>1.18</v>
      </c>
      <c r="M143" s="12">
        <v>1.31</v>
      </c>
      <c r="N143" s="12">
        <v>1.4</v>
      </c>
      <c r="O143" s="12">
        <v>1.38</v>
      </c>
      <c r="P143" s="14">
        <f t="shared" si="5"/>
        <v>1.4</v>
      </c>
    </row>
    <row r="144" spans="1:16">
      <c r="A144" s="19" t="str">
        <f t="shared" si="4"/>
        <v>LAT38º35</v>
      </c>
      <c r="B144" s="10" t="s">
        <v>93</v>
      </c>
      <c r="C144" s="15">
        <v>35</v>
      </c>
      <c r="D144" s="15">
        <v>1.34</v>
      </c>
      <c r="E144" s="11">
        <v>1.25</v>
      </c>
      <c r="F144" s="11">
        <v>1.1499999999999999</v>
      </c>
      <c r="G144" s="11">
        <v>1.04</v>
      </c>
      <c r="H144" s="11">
        <v>0.96</v>
      </c>
      <c r="I144" s="11">
        <v>0.94</v>
      </c>
      <c r="J144" s="12">
        <v>0.97</v>
      </c>
      <c r="K144" s="12">
        <v>1.05</v>
      </c>
      <c r="L144" s="12">
        <v>1.19</v>
      </c>
      <c r="M144" s="12">
        <v>1.34</v>
      </c>
      <c r="N144" s="12">
        <v>1.43</v>
      </c>
      <c r="O144" s="12">
        <v>1.42</v>
      </c>
      <c r="P144" s="14">
        <f t="shared" si="5"/>
        <v>1.43</v>
      </c>
    </row>
    <row r="145" spans="1:16">
      <c r="A145" s="19" t="str">
        <f t="shared" si="4"/>
        <v>LAT38º40</v>
      </c>
      <c r="B145" s="10" t="s">
        <v>93</v>
      </c>
      <c r="C145" s="15">
        <v>40</v>
      </c>
      <c r="D145" s="15">
        <v>1.36</v>
      </c>
      <c r="E145" s="11">
        <v>1.26</v>
      </c>
      <c r="F145" s="11">
        <v>1.1399999999999999</v>
      </c>
      <c r="G145" s="11">
        <v>1.02</v>
      </c>
      <c r="H145" s="11">
        <v>0.93</v>
      </c>
      <c r="I145" s="11">
        <v>0.9</v>
      </c>
      <c r="J145" s="12">
        <v>0.93</v>
      </c>
      <c r="K145" s="12">
        <v>1.03</v>
      </c>
      <c r="L145" s="12">
        <v>1.18</v>
      </c>
      <c r="M145" s="12">
        <v>1.35</v>
      </c>
      <c r="N145" s="12">
        <v>1.46</v>
      </c>
      <c r="O145" s="12">
        <v>1.45</v>
      </c>
      <c r="P145" s="14">
        <f t="shared" si="5"/>
        <v>1.46</v>
      </c>
    </row>
    <row r="146" spans="1:16">
      <c r="A146" s="19" t="str">
        <f t="shared" si="4"/>
        <v>LAT38º45</v>
      </c>
      <c r="B146" s="10" t="s">
        <v>93</v>
      </c>
      <c r="C146" s="15">
        <v>45</v>
      </c>
      <c r="D146" s="15">
        <v>1.37</v>
      </c>
      <c r="E146" s="11">
        <v>1.26</v>
      </c>
      <c r="F146" s="11">
        <v>1.1299999999999999</v>
      </c>
      <c r="G146" s="11">
        <v>0.99</v>
      </c>
      <c r="H146" s="11">
        <v>0.89</v>
      </c>
      <c r="I146" s="11">
        <v>0.86</v>
      </c>
      <c r="J146" s="12">
        <v>0.89</v>
      </c>
      <c r="K146" s="12">
        <v>1</v>
      </c>
      <c r="L146" s="12">
        <v>1.17</v>
      </c>
      <c r="M146" s="12">
        <v>1.36</v>
      </c>
      <c r="N146" s="12">
        <v>1.48</v>
      </c>
      <c r="O146" s="12">
        <v>1.47</v>
      </c>
      <c r="P146" s="14">
        <f t="shared" si="5"/>
        <v>1.48</v>
      </c>
    </row>
    <row r="147" spans="1:16">
      <c r="A147" s="19" t="str">
        <f t="shared" si="4"/>
        <v>LAT38º50</v>
      </c>
      <c r="B147" s="10" t="s">
        <v>93</v>
      </c>
      <c r="C147" s="15">
        <v>50</v>
      </c>
      <c r="D147" s="15">
        <v>1.37</v>
      </c>
      <c r="E147" s="11">
        <v>1.25</v>
      </c>
      <c r="F147" s="11">
        <v>1.1000000000000001</v>
      </c>
      <c r="G147" s="11">
        <v>0.96</v>
      </c>
      <c r="H147" s="11">
        <v>0.85</v>
      </c>
      <c r="I147" s="11">
        <v>0.81</v>
      </c>
      <c r="J147" s="12">
        <v>0.85</v>
      </c>
      <c r="K147" s="12">
        <v>0.97</v>
      </c>
      <c r="L147" s="12">
        <v>1.1499999999999999</v>
      </c>
      <c r="M147" s="12">
        <v>1.35</v>
      </c>
      <c r="N147" s="12">
        <v>1.49</v>
      </c>
      <c r="O147" s="12">
        <v>1.48</v>
      </c>
      <c r="P147" s="14">
        <f t="shared" si="5"/>
        <v>1.49</v>
      </c>
    </row>
    <row r="148" spans="1:16">
      <c r="A148" s="19" t="str">
        <f t="shared" si="4"/>
        <v>LAT38º55</v>
      </c>
      <c r="B148" s="10" t="s">
        <v>93</v>
      </c>
      <c r="C148" s="15">
        <v>55</v>
      </c>
      <c r="D148" s="15">
        <v>1.36</v>
      </c>
      <c r="E148" s="11">
        <v>1.23</v>
      </c>
      <c r="F148" s="11">
        <v>1.07</v>
      </c>
      <c r="G148" s="11">
        <v>0.91</v>
      </c>
      <c r="H148" s="11">
        <v>0.8</v>
      </c>
      <c r="I148" s="11">
        <v>0.75</v>
      </c>
      <c r="J148" s="12">
        <v>0.8</v>
      </c>
      <c r="K148" s="12">
        <v>0.92</v>
      </c>
      <c r="L148" s="12">
        <v>1.1200000000000001</v>
      </c>
      <c r="M148" s="12">
        <v>1.34</v>
      </c>
      <c r="N148" s="12">
        <v>1.49</v>
      </c>
      <c r="O148" s="12">
        <v>1.48</v>
      </c>
      <c r="P148" s="14">
        <f t="shared" si="5"/>
        <v>1.49</v>
      </c>
    </row>
    <row r="149" spans="1:16">
      <c r="A149" s="19" t="str">
        <f t="shared" si="4"/>
        <v>LAT38º60</v>
      </c>
      <c r="B149" s="10" t="s">
        <v>93</v>
      </c>
      <c r="C149" s="15">
        <v>60</v>
      </c>
      <c r="D149" s="15">
        <v>1.35</v>
      </c>
      <c r="E149" s="11">
        <v>1.21</v>
      </c>
      <c r="F149" s="11">
        <v>1.04</v>
      </c>
      <c r="G149" s="11">
        <v>0.86</v>
      </c>
      <c r="H149" s="11">
        <v>0.74</v>
      </c>
      <c r="I149" s="11">
        <v>0.69</v>
      </c>
      <c r="J149" s="12">
        <v>0.74</v>
      </c>
      <c r="K149" s="12">
        <v>0.87</v>
      </c>
      <c r="L149" s="12">
        <v>1.08</v>
      </c>
      <c r="M149" s="12">
        <v>1.32</v>
      </c>
      <c r="N149" s="12">
        <v>1.48</v>
      </c>
      <c r="O149" s="12">
        <v>1.47</v>
      </c>
      <c r="P149" s="14">
        <f t="shared" si="5"/>
        <v>1.48</v>
      </c>
    </row>
    <row r="150" spans="1:16">
      <c r="A150" s="19" t="str">
        <f t="shared" si="4"/>
        <v>LAT38º65</v>
      </c>
      <c r="B150" s="10" t="s">
        <v>93</v>
      </c>
      <c r="C150" s="15">
        <v>65</v>
      </c>
      <c r="D150" s="15">
        <v>1.33</v>
      </c>
      <c r="E150" s="11">
        <v>1.18</v>
      </c>
      <c r="F150" s="11">
        <v>0.99</v>
      </c>
      <c r="G150" s="11">
        <v>0.81</v>
      </c>
      <c r="H150" s="11">
        <v>0.68</v>
      </c>
      <c r="I150" s="11">
        <v>0.63</v>
      </c>
      <c r="J150" s="12">
        <v>0.68</v>
      </c>
      <c r="K150" s="12">
        <v>0.82</v>
      </c>
      <c r="L150" s="12">
        <v>1.04</v>
      </c>
      <c r="M150" s="12">
        <v>1.29</v>
      </c>
      <c r="N150" s="12">
        <v>1.46</v>
      </c>
      <c r="O150" s="12">
        <v>1.45</v>
      </c>
      <c r="P150" s="14">
        <f t="shared" si="5"/>
        <v>1.46</v>
      </c>
    </row>
    <row r="151" spans="1:16">
      <c r="A151" s="19" t="str">
        <f t="shared" si="4"/>
        <v>LAT38º70</v>
      </c>
      <c r="B151" s="10" t="s">
        <v>93</v>
      </c>
      <c r="C151" s="15">
        <v>70</v>
      </c>
      <c r="D151" s="15">
        <v>1.29</v>
      </c>
      <c r="E151" s="11">
        <v>1.1399999999999999</v>
      </c>
      <c r="F151" s="11">
        <v>0.94</v>
      </c>
      <c r="G151" s="11">
        <v>0.75</v>
      </c>
      <c r="H151" s="11">
        <v>0.61</v>
      </c>
      <c r="I151" s="11">
        <v>0.56000000000000005</v>
      </c>
      <c r="J151" s="12">
        <v>0.61</v>
      </c>
      <c r="K151" s="12">
        <v>0.76</v>
      </c>
      <c r="L151" s="12">
        <v>0.98</v>
      </c>
      <c r="M151" s="12">
        <v>1.25</v>
      </c>
      <c r="N151" s="12">
        <v>1.43</v>
      </c>
      <c r="O151" s="12">
        <v>1.42</v>
      </c>
      <c r="P151" s="14">
        <f t="shared" si="5"/>
        <v>1.43</v>
      </c>
    </row>
    <row r="152" spans="1:16">
      <c r="A152" s="19" t="str">
        <f t="shared" si="4"/>
        <v>LAT38º75</v>
      </c>
      <c r="B152" s="10" t="s">
        <v>93</v>
      </c>
      <c r="C152" s="15">
        <v>75</v>
      </c>
      <c r="D152" s="15">
        <v>1.25</v>
      </c>
      <c r="E152" s="11">
        <v>1.0900000000000001</v>
      </c>
      <c r="F152" s="11">
        <v>0.89</v>
      </c>
      <c r="G152" s="11">
        <v>0.69</v>
      </c>
      <c r="H152" s="11">
        <v>0.54</v>
      </c>
      <c r="I152" s="11">
        <v>0.49</v>
      </c>
      <c r="J152" s="12">
        <v>0.54</v>
      </c>
      <c r="K152" s="12">
        <v>0.69</v>
      </c>
      <c r="L152" s="12">
        <v>0.93</v>
      </c>
      <c r="M152" s="12">
        <v>1.2</v>
      </c>
      <c r="N152" s="12">
        <v>1.39</v>
      </c>
      <c r="O152" s="12">
        <v>1.39</v>
      </c>
      <c r="P152" s="14">
        <f t="shared" si="5"/>
        <v>1.39</v>
      </c>
    </row>
    <row r="153" spans="1:16">
      <c r="A153" s="19" t="str">
        <f t="shared" si="4"/>
        <v>LAT38º80</v>
      </c>
      <c r="B153" s="10" t="s">
        <v>93</v>
      </c>
      <c r="C153" s="15">
        <v>80</v>
      </c>
      <c r="D153" s="15">
        <v>1.21</v>
      </c>
      <c r="E153" s="11">
        <v>1.04</v>
      </c>
      <c r="F153" s="11">
        <v>0.83</v>
      </c>
      <c r="G153" s="11">
        <v>0.62</v>
      </c>
      <c r="H153" s="11">
        <v>0.47</v>
      </c>
      <c r="I153" s="11">
        <v>0.42</v>
      </c>
      <c r="J153" s="12">
        <v>0.47</v>
      </c>
      <c r="K153" s="12">
        <v>0.62</v>
      </c>
      <c r="L153" s="12">
        <v>0.86</v>
      </c>
      <c r="M153" s="12">
        <v>1.1399999999999999</v>
      </c>
      <c r="N153" s="12">
        <v>1.34</v>
      </c>
      <c r="O153" s="12">
        <v>1.34</v>
      </c>
      <c r="P153" s="14">
        <f t="shared" si="5"/>
        <v>1.34</v>
      </c>
    </row>
    <row r="154" spans="1:16">
      <c r="A154" s="19" t="str">
        <f t="shared" si="4"/>
        <v>LAT38º85</v>
      </c>
      <c r="B154" s="10" t="s">
        <v>93</v>
      </c>
      <c r="C154" s="15">
        <v>85</v>
      </c>
      <c r="D154" s="15">
        <v>1.1499999999999999</v>
      </c>
      <c r="E154" s="11">
        <v>0.98</v>
      </c>
      <c r="F154" s="11">
        <v>0.76</v>
      </c>
      <c r="G154" s="11">
        <v>0.55000000000000004</v>
      </c>
      <c r="H154" s="11">
        <v>0.4</v>
      </c>
      <c r="I154" s="11">
        <v>0.34</v>
      </c>
      <c r="J154" s="12">
        <v>0.39</v>
      </c>
      <c r="K154" s="12">
        <v>0.55000000000000004</v>
      </c>
      <c r="L154" s="12">
        <v>0.79</v>
      </c>
      <c r="M154" s="12">
        <v>1.08</v>
      </c>
      <c r="N154" s="12">
        <v>1.29</v>
      </c>
      <c r="O154" s="12">
        <v>1.29</v>
      </c>
      <c r="P154" s="14">
        <f t="shared" si="5"/>
        <v>1.29</v>
      </c>
    </row>
    <row r="155" spans="1:16">
      <c r="A155" s="19" t="str">
        <f t="shared" si="4"/>
        <v>LAT38º90</v>
      </c>
      <c r="B155" s="10" t="s">
        <v>93</v>
      </c>
      <c r="C155" s="15">
        <v>90</v>
      </c>
      <c r="D155" s="15">
        <v>1.0900000000000001</v>
      </c>
      <c r="E155" s="11">
        <v>0.91</v>
      </c>
      <c r="F155" s="11">
        <v>0.69</v>
      </c>
      <c r="G155" s="11">
        <v>0.47</v>
      </c>
      <c r="H155" s="11">
        <v>0.32</v>
      </c>
      <c r="I155" s="11">
        <v>0.26</v>
      </c>
      <c r="J155" s="12">
        <v>0.31</v>
      </c>
      <c r="K155" s="12">
        <v>0.47</v>
      </c>
      <c r="L155" s="12">
        <v>0.72</v>
      </c>
      <c r="M155" s="12">
        <v>1.01</v>
      </c>
      <c r="N155" s="12">
        <v>1.22</v>
      </c>
      <c r="O155" s="12">
        <v>1.23</v>
      </c>
      <c r="P155" s="14">
        <f t="shared" si="5"/>
        <v>1.23</v>
      </c>
    </row>
    <row r="156" spans="1:16">
      <c r="A156" s="19" t="str">
        <f t="shared" si="4"/>
        <v>LAT39º0</v>
      </c>
      <c r="B156" s="10" t="s">
        <v>94</v>
      </c>
      <c r="C156" s="15">
        <v>0</v>
      </c>
      <c r="D156" s="12">
        <v>1</v>
      </c>
      <c r="E156" s="13">
        <v>1</v>
      </c>
      <c r="F156" s="13">
        <v>1</v>
      </c>
      <c r="G156" s="13">
        <v>1</v>
      </c>
      <c r="H156" s="13">
        <v>1</v>
      </c>
      <c r="I156" s="13">
        <v>1</v>
      </c>
      <c r="J156" s="12">
        <v>1</v>
      </c>
      <c r="K156" s="12">
        <v>1</v>
      </c>
      <c r="L156" s="12">
        <v>1</v>
      </c>
      <c r="M156" s="12">
        <v>1</v>
      </c>
      <c r="N156" s="12">
        <v>1</v>
      </c>
      <c r="O156" s="12">
        <v>1</v>
      </c>
      <c r="P156" s="14">
        <f t="shared" si="5"/>
        <v>1</v>
      </c>
    </row>
    <row r="157" spans="1:16">
      <c r="A157" s="19" t="str">
        <f t="shared" si="4"/>
        <v>LAT39º5</v>
      </c>
      <c r="B157" s="10" t="s">
        <v>94</v>
      </c>
      <c r="C157" s="15">
        <v>5</v>
      </c>
      <c r="D157" s="15">
        <v>1.07</v>
      </c>
      <c r="E157" s="11">
        <v>1.06</v>
      </c>
      <c r="F157" s="11">
        <v>1.04</v>
      </c>
      <c r="G157" s="11">
        <v>1.03</v>
      </c>
      <c r="H157" s="11">
        <v>1.02</v>
      </c>
      <c r="I157" s="11">
        <v>1.01</v>
      </c>
      <c r="J157" s="12">
        <v>1.02</v>
      </c>
      <c r="K157" s="12">
        <v>1.03</v>
      </c>
      <c r="L157" s="12">
        <v>1.05</v>
      </c>
      <c r="M157" s="12">
        <v>1.07</v>
      </c>
      <c r="N157" s="12">
        <v>1.0900000000000001</v>
      </c>
      <c r="O157" s="12">
        <v>1.08</v>
      </c>
      <c r="P157" s="14">
        <f t="shared" si="5"/>
        <v>1.0900000000000001</v>
      </c>
    </row>
    <row r="158" spans="1:16">
      <c r="A158" s="19" t="str">
        <f t="shared" si="4"/>
        <v>LAT39º10</v>
      </c>
      <c r="B158" s="10" t="s">
        <v>94</v>
      </c>
      <c r="C158" s="15">
        <v>10</v>
      </c>
      <c r="D158" s="15">
        <v>1.1399999999999999</v>
      </c>
      <c r="E158" s="11">
        <v>1.1100000000000001</v>
      </c>
      <c r="F158" s="11">
        <v>1.08</v>
      </c>
      <c r="G158" s="11">
        <v>1.05</v>
      </c>
      <c r="H158" s="11">
        <v>1.03</v>
      </c>
      <c r="I158" s="11">
        <v>1.02</v>
      </c>
      <c r="J158" s="12">
        <v>1.03</v>
      </c>
      <c r="K158" s="12">
        <v>1.06</v>
      </c>
      <c r="L158" s="12">
        <v>1.1000000000000001</v>
      </c>
      <c r="M158" s="12">
        <v>1.1399999999999999</v>
      </c>
      <c r="N158" s="12">
        <v>1.17</v>
      </c>
      <c r="O158" s="12">
        <v>1.1599999999999999</v>
      </c>
      <c r="P158" s="14">
        <f t="shared" si="5"/>
        <v>1.17</v>
      </c>
    </row>
    <row r="159" spans="1:16">
      <c r="A159" s="19" t="str">
        <f t="shared" si="4"/>
        <v>LAT39º15</v>
      </c>
      <c r="B159" s="10" t="s">
        <v>94</v>
      </c>
      <c r="C159" s="15">
        <v>15</v>
      </c>
      <c r="D159" s="15">
        <v>1.19</v>
      </c>
      <c r="E159" s="11">
        <v>1.1599999999999999</v>
      </c>
      <c r="F159" s="11">
        <v>1.1100000000000001</v>
      </c>
      <c r="G159" s="11">
        <v>1.07</v>
      </c>
      <c r="H159" s="11">
        <v>1.03</v>
      </c>
      <c r="I159" s="11">
        <v>1.02</v>
      </c>
      <c r="J159" s="12">
        <v>1.03</v>
      </c>
      <c r="K159" s="12">
        <v>1.07</v>
      </c>
      <c r="L159" s="12">
        <v>1.1299999999999999</v>
      </c>
      <c r="M159" s="12">
        <v>1.2</v>
      </c>
      <c r="N159" s="12">
        <v>1.24</v>
      </c>
      <c r="O159" s="12">
        <v>1.23</v>
      </c>
      <c r="P159" s="14">
        <f t="shared" si="5"/>
        <v>1.24</v>
      </c>
    </row>
    <row r="160" spans="1:16">
      <c r="A160" s="19" t="str">
        <f t="shared" si="4"/>
        <v>LAT39º20</v>
      </c>
      <c r="B160" s="10" t="s">
        <v>94</v>
      </c>
      <c r="C160" s="15">
        <v>20</v>
      </c>
      <c r="D160" s="15">
        <v>1.25</v>
      </c>
      <c r="E160" s="11">
        <v>1.2</v>
      </c>
      <c r="F160" s="11">
        <v>1.1399999999999999</v>
      </c>
      <c r="G160" s="11">
        <v>1.07</v>
      </c>
      <c r="H160" s="11">
        <v>1.03</v>
      </c>
      <c r="I160" s="11">
        <v>1.01</v>
      </c>
      <c r="J160" s="12">
        <v>1.03</v>
      </c>
      <c r="K160" s="12">
        <v>1.08</v>
      </c>
      <c r="L160" s="12">
        <v>1.1599999999999999</v>
      </c>
      <c r="M160" s="12">
        <v>1.25</v>
      </c>
      <c r="N160" s="12">
        <v>1.31</v>
      </c>
      <c r="O160" s="12">
        <v>1.29</v>
      </c>
      <c r="P160" s="14">
        <f t="shared" si="5"/>
        <v>1.31</v>
      </c>
    </row>
    <row r="161" spans="1:16">
      <c r="A161" s="19" t="str">
        <f t="shared" si="4"/>
        <v>LAT39º25</v>
      </c>
      <c r="B161" s="10" t="s">
        <v>94</v>
      </c>
      <c r="C161" s="15">
        <v>25</v>
      </c>
      <c r="D161" s="15">
        <v>1.29</v>
      </c>
      <c r="E161" s="11">
        <v>1.23</v>
      </c>
      <c r="F161" s="11">
        <v>1.1499999999999999</v>
      </c>
      <c r="G161" s="11">
        <v>1.07</v>
      </c>
      <c r="H161" s="11">
        <v>1.02</v>
      </c>
      <c r="I161" s="11">
        <v>1</v>
      </c>
      <c r="J161" s="12">
        <v>1.02</v>
      </c>
      <c r="K161" s="12">
        <v>1.08</v>
      </c>
      <c r="L161" s="12">
        <v>1.18</v>
      </c>
      <c r="M161" s="12">
        <v>1.29</v>
      </c>
      <c r="N161" s="12">
        <v>1.36</v>
      </c>
      <c r="O161" s="12">
        <v>1.35</v>
      </c>
      <c r="P161" s="14">
        <f t="shared" si="5"/>
        <v>1.36</v>
      </c>
    </row>
    <row r="162" spans="1:16">
      <c r="A162" s="19" t="str">
        <f t="shared" si="4"/>
        <v>LAT39º30</v>
      </c>
      <c r="B162" s="10" t="s">
        <v>94</v>
      </c>
      <c r="C162" s="15">
        <v>30</v>
      </c>
      <c r="D162" s="15">
        <v>1.33</v>
      </c>
      <c r="E162" s="11">
        <v>1.25</v>
      </c>
      <c r="F162" s="11">
        <v>1.1599999999999999</v>
      </c>
      <c r="G162" s="11">
        <v>1.07</v>
      </c>
      <c r="H162" s="11">
        <v>1</v>
      </c>
      <c r="I162" s="11">
        <v>0.97</v>
      </c>
      <c r="J162" s="12">
        <v>1</v>
      </c>
      <c r="K162" s="12">
        <v>1.08</v>
      </c>
      <c r="L162" s="12">
        <v>1.19</v>
      </c>
      <c r="M162" s="12">
        <v>1.33</v>
      </c>
      <c r="N162" s="12">
        <v>1.41</v>
      </c>
      <c r="O162" s="12">
        <v>1.4</v>
      </c>
      <c r="P162" s="14">
        <f t="shared" si="5"/>
        <v>1.41</v>
      </c>
    </row>
    <row r="163" spans="1:16">
      <c r="A163" s="19" t="str">
        <f t="shared" si="4"/>
        <v>LAT39º35</v>
      </c>
      <c r="B163" s="10" t="s">
        <v>94</v>
      </c>
      <c r="C163" s="15">
        <v>35</v>
      </c>
      <c r="D163" s="15">
        <v>1.35</v>
      </c>
      <c r="E163" s="11">
        <v>1.27</v>
      </c>
      <c r="F163" s="11">
        <v>1.1599999999999999</v>
      </c>
      <c r="G163" s="11">
        <v>1.05</v>
      </c>
      <c r="H163" s="11">
        <v>0.97</v>
      </c>
      <c r="I163" s="11">
        <v>0.94</v>
      </c>
      <c r="J163" s="12">
        <v>0.98</v>
      </c>
      <c r="K163" s="12">
        <v>1.06</v>
      </c>
      <c r="L163" s="12">
        <v>1.2</v>
      </c>
      <c r="M163" s="12">
        <v>1.35</v>
      </c>
      <c r="N163" s="12">
        <v>1.45</v>
      </c>
      <c r="O163" s="12">
        <v>1.43</v>
      </c>
      <c r="P163" s="14">
        <f t="shared" si="5"/>
        <v>1.45</v>
      </c>
    </row>
    <row r="164" spans="1:16">
      <c r="A164" s="19" t="str">
        <f t="shared" si="4"/>
        <v>LAT39º40</v>
      </c>
      <c r="B164" s="10" t="s">
        <v>94</v>
      </c>
      <c r="C164" s="15">
        <v>40</v>
      </c>
      <c r="D164" s="15">
        <v>1.37</v>
      </c>
      <c r="E164" s="11">
        <v>1.27</v>
      </c>
      <c r="F164" s="11">
        <v>1.1499999999999999</v>
      </c>
      <c r="G164" s="11">
        <v>1.03</v>
      </c>
      <c r="H164" s="11">
        <v>0.94</v>
      </c>
      <c r="I164" s="11">
        <v>0.91</v>
      </c>
      <c r="J164" s="12">
        <v>0.94</v>
      </c>
      <c r="K164" s="12">
        <v>1.04</v>
      </c>
      <c r="L164" s="12">
        <v>1.19</v>
      </c>
      <c r="M164" s="12">
        <v>1.37</v>
      </c>
      <c r="N164" s="12">
        <v>1.48</v>
      </c>
      <c r="O164" s="12">
        <v>1.46</v>
      </c>
      <c r="P164" s="14">
        <f t="shared" si="5"/>
        <v>1.48</v>
      </c>
    </row>
    <row r="165" spans="1:16">
      <c r="A165" s="19" t="str">
        <f t="shared" si="4"/>
        <v>LAT39º45</v>
      </c>
      <c r="B165" s="10" t="s">
        <v>94</v>
      </c>
      <c r="C165" s="15">
        <v>45</v>
      </c>
      <c r="D165" s="15">
        <v>1.38</v>
      </c>
      <c r="E165" s="11">
        <v>1.27</v>
      </c>
      <c r="F165" s="11">
        <v>1.1399999999999999</v>
      </c>
      <c r="G165" s="11">
        <v>1</v>
      </c>
      <c r="H165" s="11">
        <v>0.9</v>
      </c>
      <c r="I165" s="11">
        <v>0.87</v>
      </c>
      <c r="J165" s="12">
        <v>0.9</v>
      </c>
      <c r="K165" s="12">
        <v>1.01</v>
      </c>
      <c r="L165" s="12">
        <v>1.18</v>
      </c>
      <c r="M165" s="12">
        <v>1.37</v>
      </c>
      <c r="N165" s="12">
        <v>1.5</v>
      </c>
      <c r="O165" s="12">
        <v>1.48</v>
      </c>
      <c r="P165" s="14">
        <f t="shared" si="5"/>
        <v>1.5</v>
      </c>
    </row>
    <row r="166" spans="1:16">
      <c r="A166" s="19" t="str">
        <f t="shared" si="4"/>
        <v>LAT39º50</v>
      </c>
      <c r="B166" s="10" t="s">
        <v>94</v>
      </c>
      <c r="C166" s="15">
        <v>50</v>
      </c>
      <c r="D166" s="15">
        <v>1.39</v>
      </c>
      <c r="E166" s="11">
        <v>1.26</v>
      </c>
      <c r="F166" s="11">
        <v>1.1200000000000001</v>
      </c>
      <c r="G166" s="11">
        <v>0.97</v>
      </c>
      <c r="H166" s="11">
        <v>0.86</v>
      </c>
      <c r="I166" s="11">
        <v>0.82</v>
      </c>
      <c r="J166" s="12">
        <v>0.86</v>
      </c>
      <c r="K166" s="12">
        <v>0.98</v>
      </c>
      <c r="L166" s="12">
        <v>1.1599999999999999</v>
      </c>
      <c r="M166" s="12">
        <v>1.37</v>
      </c>
      <c r="N166" s="12">
        <v>1.51</v>
      </c>
      <c r="O166" s="12">
        <v>1.5</v>
      </c>
      <c r="P166" s="14">
        <f t="shared" si="5"/>
        <v>1.51</v>
      </c>
    </row>
    <row r="167" spans="1:16">
      <c r="A167" s="19" t="str">
        <f t="shared" si="4"/>
        <v>LAT39º55</v>
      </c>
      <c r="B167" s="10" t="s">
        <v>94</v>
      </c>
      <c r="C167" s="15">
        <v>55</v>
      </c>
      <c r="D167" s="15">
        <v>1.38</v>
      </c>
      <c r="E167" s="11">
        <v>1.25</v>
      </c>
      <c r="F167" s="11">
        <v>1.0900000000000001</v>
      </c>
      <c r="G167" s="11">
        <v>0.93</v>
      </c>
      <c r="H167" s="11">
        <v>0.81</v>
      </c>
      <c r="I167" s="11">
        <v>0.77</v>
      </c>
      <c r="J167" s="12">
        <v>0.81</v>
      </c>
      <c r="K167" s="12">
        <v>0.94</v>
      </c>
      <c r="L167" s="12">
        <v>1.1299999999999999</v>
      </c>
      <c r="M167" s="12">
        <v>1.36</v>
      </c>
      <c r="N167" s="12">
        <v>1.51</v>
      </c>
      <c r="O167" s="12">
        <v>1.5</v>
      </c>
      <c r="P167" s="14">
        <f t="shared" si="5"/>
        <v>1.51</v>
      </c>
    </row>
    <row r="168" spans="1:16">
      <c r="A168" s="19" t="str">
        <f t="shared" si="4"/>
        <v>LAT39º60</v>
      </c>
      <c r="B168" s="10" t="s">
        <v>94</v>
      </c>
      <c r="C168" s="15">
        <v>60</v>
      </c>
      <c r="D168" s="15">
        <v>1.37</v>
      </c>
      <c r="E168" s="11">
        <v>1.22</v>
      </c>
      <c r="F168" s="11">
        <v>1.05</v>
      </c>
      <c r="G168" s="11">
        <v>0.88</v>
      </c>
      <c r="H168" s="11">
        <v>0.75</v>
      </c>
      <c r="I168" s="11">
        <v>0.71</v>
      </c>
      <c r="J168" s="12">
        <v>0.75</v>
      </c>
      <c r="K168" s="12">
        <v>0.89</v>
      </c>
      <c r="L168" s="12">
        <v>1.1000000000000001</v>
      </c>
      <c r="M168" s="12">
        <v>1.36</v>
      </c>
      <c r="N168" s="12">
        <v>1.51</v>
      </c>
      <c r="O168" s="12">
        <v>1.49</v>
      </c>
      <c r="P168" s="14">
        <f t="shared" si="5"/>
        <v>1.51</v>
      </c>
    </row>
    <row r="169" spans="1:16">
      <c r="A169" s="19" t="str">
        <f t="shared" si="4"/>
        <v>LAT39º65</v>
      </c>
      <c r="B169" s="10" t="s">
        <v>94</v>
      </c>
      <c r="C169" s="15">
        <v>65</v>
      </c>
      <c r="D169" s="15">
        <v>1.35</v>
      </c>
      <c r="E169" s="11">
        <v>1.19</v>
      </c>
      <c r="F169" s="11">
        <v>1.01</v>
      </c>
      <c r="G169" s="11">
        <v>0.83</v>
      </c>
      <c r="H169" s="11">
        <v>0.69</v>
      </c>
      <c r="I169" s="11">
        <v>0.65</v>
      </c>
      <c r="J169" s="12">
        <v>0.65</v>
      </c>
      <c r="K169" s="12">
        <v>0.83</v>
      </c>
      <c r="L169" s="12">
        <v>1.05</v>
      </c>
      <c r="M169" s="12">
        <v>1.31</v>
      </c>
      <c r="N169" s="12">
        <v>1.49</v>
      </c>
      <c r="O169" s="12">
        <v>1.47</v>
      </c>
      <c r="P169" s="14">
        <f t="shared" si="5"/>
        <v>1.49</v>
      </c>
    </row>
    <row r="170" spans="1:16">
      <c r="A170" s="19" t="str">
        <f t="shared" si="4"/>
        <v>LAT39º70</v>
      </c>
      <c r="B170" s="10" t="s">
        <v>94</v>
      </c>
      <c r="C170" s="15">
        <v>70</v>
      </c>
      <c r="D170" s="15">
        <v>1.32</v>
      </c>
      <c r="E170" s="11">
        <v>1.1499999999999999</v>
      </c>
      <c r="F170" s="11">
        <v>0.96</v>
      </c>
      <c r="G170" s="11">
        <v>0.77</v>
      </c>
      <c r="H170" s="11">
        <v>0.63</v>
      </c>
      <c r="I170" s="11">
        <v>0.57999999999999996</v>
      </c>
      <c r="J170" s="12">
        <v>0.63</v>
      </c>
      <c r="K170" s="12">
        <v>0.77</v>
      </c>
      <c r="L170" s="12">
        <v>1</v>
      </c>
      <c r="M170" s="12">
        <v>1.27</v>
      </c>
      <c r="N170" s="12">
        <v>1.46</v>
      </c>
      <c r="O170" s="12">
        <v>1.45</v>
      </c>
      <c r="P170" s="14">
        <f t="shared" si="5"/>
        <v>1.46</v>
      </c>
    </row>
    <row r="171" spans="1:16">
      <c r="A171" s="19" t="str">
        <f t="shared" si="4"/>
        <v>LAT39º75</v>
      </c>
      <c r="B171" s="10" t="s">
        <v>94</v>
      </c>
      <c r="C171" s="15">
        <v>75</v>
      </c>
      <c r="D171" s="15">
        <v>1.28</v>
      </c>
      <c r="E171" s="11">
        <v>1.1100000000000001</v>
      </c>
      <c r="F171" s="11">
        <v>0.91</v>
      </c>
      <c r="G171" s="11">
        <v>0.7</v>
      </c>
      <c r="H171" s="11">
        <v>0.56000000000000005</v>
      </c>
      <c r="I171" s="11">
        <v>0.51</v>
      </c>
      <c r="J171" s="12">
        <v>0.56000000000000005</v>
      </c>
      <c r="K171" s="12">
        <v>0.71</v>
      </c>
      <c r="L171" s="12">
        <v>0.95</v>
      </c>
      <c r="M171" s="12">
        <v>1.23</v>
      </c>
      <c r="N171" s="12">
        <v>1.42</v>
      </c>
      <c r="O171" s="12">
        <v>1.41</v>
      </c>
      <c r="P171" s="14">
        <f t="shared" si="5"/>
        <v>1.42</v>
      </c>
    </row>
    <row r="172" spans="1:16">
      <c r="A172" s="19" t="str">
        <f t="shared" si="4"/>
        <v>LAT39º80</v>
      </c>
      <c r="B172" s="10" t="s">
        <v>94</v>
      </c>
      <c r="C172" s="15">
        <v>80</v>
      </c>
      <c r="D172" s="15">
        <v>1.23</v>
      </c>
      <c r="E172" s="11">
        <v>1.06</v>
      </c>
      <c r="F172" s="11">
        <v>0.84</v>
      </c>
      <c r="G172" s="11">
        <v>0.64</v>
      </c>
      <c r="H172" s="11">
        <v>0.49</v>
      </c>
      <c r="I172" s="11">
        <v>0.43</v>
      </c>
      <c r="J172" s="12">
        <v>0.48</v>
      </c>
      <c r="K172" s="12">
        <v>0.64</v>
      </c>
      <c r="L172" s="12">
        <v>0.88</v>
      </c>
      <c r="M172" s="12">
        <v>1.17</v>
      </c>
      <c r="N172" s="12">
        <v>1.37</v>
      </c>
      <c r="O172" s="12">
        <v>1.37</v>
      </c>
      <c r="P172" s="14">
        <f t="shared" si="5"/>
        <v>1.37</v>
      </c>
    </row>
    <row r="173" spans="1:16">
      <c r="A173" s="19" t="str">
        <f t="shared" si="4"/>
        <v>LAT39º85</v>
      </c>
      <c r="B173" s="10" t="s">
        <v>94</v>
      </c>
      <c r="C173" s="15">
        <v>85</v>
      </c>
      <c r="D173" s="15">
        <v>1.18</v>
      </c>
      <c r="E173" s="11">
        <v>1</v>
      </c>
      <c r="F173" s="11">
        <v>0.78</v>
      </c>
      <c r="G173" s="11">
        <v>0.56000000000000005</v>
      </c>
      <c r="H173" s="11">
        <v>0.41</v>
      </c>
      <c r="I173" s="11">
        <v>0.35</v>
      </c>
      <c r="J173" s="12">
        <v>0.41</v>
      </c>
      <c r="K173" s="12">
        <v>0.56000000000000005</v>
      </c>
      <c r="L173" s="12">
        <v>0.81</v>
      </c>
      <c r="M173" s="12">
        <v>1.1100000000000001</v>
      </c>
      <c r="N173" s="12">
        <v>1.32</v>
      </c>
      <c r="O173" s="12">
        <v>1.32</v>
      </c>
      <c r="P173" s="14">
        <f t="shared" si="5"/>
        <v>1.32</v>
      </c>
    </row>
    <row r="174" spans="1:16">
      <c r="A174" s="19" t="str">
        <f t="shared" si="4"/>
        <v>LAT39º90</v>
      </c>
      <c r="B174" s="10" t="s">
        <v>94</v>
      </c>
      <c r="C174" s="15">
        <v>90</v>
      </c>
      <c r="D174" s="15">
        <v>1.1200000000000001</v>
      </c>
      <c r="E174" s="11">
        <v>0.93</v>
      </c>
      <c r="F174" s="11">
        <v>0.71</v>
      </c>
      <c r="G174" s="11">
        <v>0.49</v>
      </c>
      <c r="H174" s="11">
        <v>0.33</v>
      </c>
      <c r="I174" s="11">
        <v>0.28000000000000003</v>
      </c>
      <c r="J174" s="12">
        <v>0.33</v>
      </c>
      <c r="K174" s="12">
        <v>0.49</v>
      </c>
      <c r="L174" s="12">
        <v>0.74</v>
      </c>
      <c r="M174" s="12">
        <v>1.04</v>
      </c>
      <c r="N174" s="12">
        <v>1.25</v>
      </c>
      <c r="O174" s="12">
        <v>1.26</v>
      </c>
      <c r="P174" s="14">
        <f t="shared" si="5"/>
        <v>1.26</v>
      </c>
    </row>
    <row r="175" spans="1:16">
      <c r="A175" s="19" t="str">
        <f t="shared" si="4"/>
        <v>LAT40º0</v>
      </c>
      <c r="B175" s="10" t="s">
        <v>95</v>
      </c>
      <c r="C175" s="15">
        <v>0</v>
      </c>
      <c r="D175" s="12">
        <v>1</v>
      </c>
      <c r="E175" s="13">
        <v>1</v>
      </c>
      <c r="F175" s="13">
        <v>1</v>
      </c>
      <c r="G175" s="13">
        <v>1</v>
      </c>
      <c r="H175" s="13">
        <v>1</v>
      </c>
      <c r="I175" s="13">
        <v>1</v>
      </c>
      <c r="J175" s="13">
        <v>1</v>
      </c>
      <c r="K175" s="13">
        <v>1</v>
      </c>
      <c r="L175" s="13">
        <v>1</v>
      </c>
      <c r="M175" s="13">
        <v>1</v>
      </c>
      <c r="N175" s="13">
        <v>1</v>
      </c>
      <c r="O175" s="13">
        <v>1</v>
      </c>
      <c r="P175" s="14">
        <f t="shared" si="5"/>
        <v>1</v>
      </c>
    </row>
    <row r="176" spans="1:16">
      <c r="A176" s="19" t="str">
        <f t="shared" si="4"/>
        <v>LAT40º5</v>
      </c>
      <c r="B176" s="10" t="s">
        <v>95</v>
      </c>
      <c r="C176" s="15">
        <v>5</v>
      </c>
      <c r="D176" s="15">
        <v>1.07</v>
      </c>
      <c r="E176" s="11">
        <v>1.06</v>
      </c>
      <c r="F176" s="11">
        <v>1.05</v>
      </c>
      <c r="G176" s="11">
        <v>1.03</v>
      </c>
      <c r="H176" s="11">
        <v>1.02</v>
      </c>
      <c r="I176" s="11">
        <v>1.01</v>
      </c>
      <c r="J176" s="11">
        <v>1.02</v>
      </c>
      <c r="K176" s="11">
        <v>1.03</v>
      </c>
      <c r="L176" s="11">
        <v>1.05</v>
      </c>
      <c r="M176" s="11">
        <v>1.08</v>
      </c>
      <c r="N176" s="11">
        <v>1.0900000000000001</v>
      </c>
      <c r="O176" s="11">
        <v>1.0900000000000001</v>
      </c>
      <c r="P176" s="14">
        <f t="shared" si="5"/>
        <v>1.0900000000000001</v>
      </c>
    </row>
    <row r="177" spans="1:16">
      <c r="A177" s="19" t="str">
        <f t="shared" si="4"/>
        <v>LAT40º10</v>
      </c>
      <c r="B177" s="10" t="s">
        <v>95</v>
      </c>
      <c r="C177" s="15">
        <v>10</v>
      </c>
      <c r="D177" s="15">
        <v>1.1399999999999999</v>
      </c>
      <c r="E177" s="11">
        <v>1.1100000000000001</v>
      </c>
      <c r="F177" s="11">
        <v>1.08</v>
      </c>
      <c r="G177" s="11">
        <v>1.05</v>
      </c>
      <c r="H177" s="11">
        <v>1.03</v>
      </c>
      <c r="I177" s="11">
        <v>1.02</v>
      </c>
      <c r="J177" s="11">
        <v>1.03</v>
      </c>
      <c r="K177" s="11">
        <v>1.06</v>
      </c>
      <c r="L177" s="11">
        <v>1.1000000000000001</v>
      </c>
      <c r="M177" s="11">
        <v>1.1399999999999999</v>
      </c>
      <c r="N177" s="11">
        <v>1.17</v>
      </c>
      <c r="O177" s="11">
        <v>1.1599999999999999</v>
      </c>
      <c r="P177" s="14">
        <f t="shared" si="5"/>
        <v>1.17</v>
      </c>
    </row>
    <row r="178" spans="1:16">
      <c r="A178" s="19" t="str">
        <f t="shared" si="4"/>
        <v>LAT40º15</v>
      </c>
      <c r="B178" s="10" t="s">
        <v>95</v>
      </c>
      <c r="C178" s="15">
        <v>15</v>
      </c>
      <c r="D178" s="15">
        <v>1.2</v>
      </c>
      <c r="E178" s="11">
        <v>1.1599999999999999</v>
      </c>
      <c r="F178" s="11">
        <v>1.1200000000000001</v>
      </c>
      <c r="G178" s="11">
        <v>1.07</v>
      </c>
      <c r="H178" s="11">
        <v>1.03</v>
      </c>
      <c r="I178" s="11">
        <v>1.02</v>
      </c>
      <c r="J178" s="11">
        <v>1.04</v>
      </c>
      <c r="K178" s="11">
        <v>1.08</v>
      </c>
      <c r="L178" s="11">
        <v>1.1399999999999999</v>
      </c>
      <c r="M178" s="11">
        <v>1.21</v>
      </c>
      <c r="N178" s="11">
        <v>1.25</v>
      </c>
      <c r="O178" s="11">
        <v>1.24</v>
      </c>
      <c r="P178" s="14">
        <f t="shared" si="5"/>
        <v>1.25</v>
      </c>
    </row>
    <row r="179" spans="1:16">
      <c r="A179" s="19" t="str">
        <f t="shared" si="4"/>
        <v>LAT40º20</v>
      </c>
      <c r="B179" s="10" t="s">
        <v>95</v>
      </c>
      <c r="C179" s="15">
        <v>20</v>
      </c>
      <c r="D179" s="15">
        <v>1.25</v>
      </c>
      <c r="E179" s="11">
        <v>1.2</v>
      </c>
      <c r="F179" s="11">
        <v>1.1399999999999999</v>
      </c>
      <c r="G179" s="11">
        <v>1.08</v>
      </c>
      <c r="H179" s="11">
        <v>1.03</v>
      </c>
      <c r="I179" s="11">
        <v>1.02</v>
      </c>
      <c r="J179" s="11">
        <v>1.03</v>
      </c>
      <c r="K179" s="11">
        <v>1.0900000000000001</v>
      </c>
      <c r="L179" s="11">
        <v>1.17</v>
      </c>
      <c r="M179" s="11">
        <v>1.26</v>
      </c>
      <c r="N179" s="11">
        <v>1.32</v>
      </c>
      <c r="O179" s="11">
        <v>1.3</v>
      </c>
      <c r="P179" s="14">
        <f t="shared" si="5"/>
        <v>1.32</v>
      </c>
    </row>
    <row r="180" spans="1:16">
      <c r="A180" s="19" t="str">
        <f t="shared" si="4"/>
        <v>LAT40º25</v>
      </c>
      <c r="B180" s="10" t="s">
        <v>95</v>
      </c>
      <c r="C180" s="15">
        <v>25</v>
      </c>
      <c r="D180" s="15">
        <v>1.3</v>
      </c>
      <c r="E180" s="11">
        <v>1.23</v>
      </c>
      <c r="F180" s="11">
        <v>1.1599999999999999</v>
      </c>
      <c r="G180" s="11">
        <v>1.08</v>
      </c>
      <c r="H180" s="11">
        <v>1.02</v>
      </c>
      <c r="I180" s="11">
        <v>1</v>
      </c>
      <c r="J180" s="11">
        <v>1.02</v>
      </c>
      <c r="K180" s="11">
        <v>1.0900000000000001</v>
      </c>
      <c r="L180" s="11">
        <v>1.19</v>
      </c>
      <c r="M180" s="11">
        <v>1.3</v>
      </c>
      <c r="N180" s="11">
        <v>1.38</v>
      </c>
      <c r="O180" s="11">
        <v>1.36</v>
      </c>
      <c r="P180" s="14">
        <f t="shared" si="5"/>
        <v>1.38</v>
      </c>
    </row>
    <row r="181" spans="1:16">
      <c r="A181" s="19" t="str">
        <f t="shared" si="4"/>
        <v>LAT40º30</v>
      </c>
      <c r="B181" s="10" t="s">
        <v>95</v>
      </c>
      <c r="C181" s="15">
        <v>30</v>
      </c>
      <c r="D181" s="15">
        <v>1.34</v>
      </c>
      <c r="E181" s="11">
        <v>1.26</v>
      </c>
      <c r="F181" s="11">
        <v>1.17</v>
      </c>
      <c r="G181" s="11">
        <v>1.07</v>
      </c>
      <c r="H181" s="11">
        <v>1.01</v>
      </c>
      <c r="I181" s="11">
        <v>0.98</v>
      </c>
      <c r="J181" s="11">
        <v>1.01</v>
      </c>
      <c r="K181" s="11">
        <v>1.0900000000000001</v>
      </c>
      <c r="L181" s="11">
        <v>1.2</v>
      </c>
      <c r="M181" s="11">
        <v>1.34</v>
      </c>
      <c r="N181" s="11">
        <v>1.43</v>
      </c>
      <c r="O181" s="11">
        <v>1.41</v>
      </c>
      <c r="P181" s="14">
        <f t="shared" si="5"/>
        <v>1.43</v>
      </c>
    </row>
    <row r="182" spans="1:16">
      <c r="A182" s="19" t="str">
        <f t="shared" si="4"/>
        <v>LAT40º35</v>
      </c>
      <c r="B182" s="10" t="s">
        <v>95</v>
      </c>
      <c r="C182" s="15">
        <v>35</v>
      </c>
      <c r="D182" s="15">
        <v>1.37</v>
      </c>
      <c r="E182" s="11">
        <v>1.28</v>
      </c>
      <c r="F182" s="11">
        <v>1.17</v>
      </c>
      <c r="G182" s="11">
        <v>1.06</v>
      </c>
      <c r="H182" s="11">
        <v>0.98</v>
      </c>
      <c r="I182" s="11">
        <v>0.95</v>
      </c>
      <c r="J182" s="11">
        <v>0.98</v>
      </c>
      <c r="K182" s="11">
        <v>1.07</v>
      </c>
      <c r="L182" s="11">
        <v>1.21</v>
      </c>
      <c r="M182" s="11">
        <v>1.37</v>
      </c>
      <c r="N182" s="11">
        <v>1.47</v>
      </c>
      <c r="O182" s="11">
        <v>1.45</v>
      </c>
      <c r="P182" s="14">
        <f t="shared" si="5"/>
        <v>1.47</v>
      </c>
    </row>
    <row r="183" spans="1:16">
      <c r="A183" s="19" t="str">
        <f t="shared" si="4"/>
        <v>LAT40º40</v>
      </c>
      <c r="B183" s="10" t="s">
        <v>95</v>
      </c>
      <c r="C183" s="15">
        <v>40</v>
      </c>
      <c r="D183" s="15">
        <v>1.39</v>
      </c>
      <c r="E183" s="11">
        <v>1.29</v>
      </c>
      <c r="F183" s="11">
        <v>1.1599999999999999</v>
      </c>
      <c r="G183" s="11">
        <v>1.04</v>
      </c>
      <c r="H183" s="11">
        <v>0.95</v>
      </c>
      <c r="I183" s="11">
        <v>0.92</v>
      </c>
      <c r="J183" s="11">
        <v>0.95</v>
      </c>
      <c r="K183" s="11">
        <v>1.05</v>
      </c>
      <c r="L183" s="11">
        <v>1.21</v>
      </c>
      <c r="M183" s="11">
        <v>1.39</v>
      </c>
      <c r="N183" s="11">
        <v>1.5</v>
      </c>
      <c r="O183" s="11">
        <v>1.48</v>
      </c>
      <c r="P183" s="14">
        <f t="shared" si="5"/>
        <v>1.5</v>
      </c>
    </row>
    <row r="184" spans="1:16">
      <c r="A184" s="19" t="str">
        <f t="shared" si="4"/>
        <v>LAT40º45</v>
      </c>
      <c r="B184" s="10" t="s">
        <v>95</v>
      </c>
      <c r="C184" s="15">
        <v>45</v>
      </c>
      <c r="D184" s="15">
        <v>1.4</v>
      </c>
      <c r="E184" s="11">
        <v>1.29</v>
      </c>
      <c r="F184" s="11">
        <v>1.1499999999999999</v>
      </c>
      <c r="G184" s="11">
        <v>1.01</v>
      </c>
      <c r="H184" s="11">
        <v>0.91</v>
      </c>
      <c r="I184" s="11">
        <v>0.88</v>
      </c>
      <c r="J184" s="11">
        <v>0.92</v>
      </c>
      <c r="K184" s="11">
        <v>1.03</v>
      </c>
      <c r="L184" s="11">
        <v>1.2</v>
      </c>
      <c r="M184" s="11">
        <v>1.39</v>
      </c>
      <c r="N184" s="11">
        <v>1.52</v>
      </c>
      <c r="O184" s="11">
        <v>1.5</v>
      </c>
      <c r="P184" s="14">
        <f t="shared" si="5"/>
        <v>1.52</v>
      </c>
    </row>
    <row r="185" spans="1:16">
      <c r="A185" s="19" t="str">
        <f t="shared" si="4"/>
        <v>LAT40º50</v>
      </c>
      <c r="B185" s="10" t="s">
        <v>95</v>
      </c>
      <c r="C185" s="15">
        <v>50</v>
      </c>
      <c r="D185" s="15">
        <v>1.41</v>
      </c>
      <c r="E185" s="11">
        <v>1.28</v>
      </c>
      <c r="F185" s="11">
        <v>1.1299999999999999</v>
      </c>
      <c r="G185" s="11">
        <v>0.98</v>
      </c>
      <c r="H185" s="11">
        <v>0.87</v>
      </c>
      <c r="I185" s="11">
        <v>0.83</v>
      </c>
      <c r="J185" s="11">
        <v>0.87</v>
      </c>
      <c r="K185" s="11">
        <v>0.99</v>
      </c>
      <c r="L185" s="11">
        <v>1.18</v>
      </c>
      <c r="M185" s="11">
        <v>1.39</v>
      </c>
      <c r="N185" s="11">
        <v>1.54</v>
      </c>
      <c r="O185" s="11">
        <v>1.52</v>
      </c>
      <c r="P185" s="14">
        <f t="shared" si="5"/>
        <v>1.54</v>
      </c>
    </row>
    <row r="186" spans="1:16">
      <c r="A186" s="19" t="str">
        <f t="shared" si="4"/>
        <v>LAT40º55</v>
      </c>
      <c r="B186" s="10" t="s">
        <v>95</v>
      </c>
      <c r="C186" s="15">
        <v>55</v>
      </c>
      <c r="D186" s="15">
        <v>1.4</v>
      </c>
      <c r="E186" s="11">
        <v>1.27</v>
      </c>
      <c r="F186" s="11">
        <v>1.1000000000000001</v>
      </c>
      <c r="G186" s="11">
        <v>0.94</v>
      </c>
      <c r="H186" s="11">
        <v>0.82</v>
      </c>
      <c r="I186" s="11">
        <v>0.78</v>
      </c>
      <c r="J186" s="11">
        <v>0.82</v>
      </c>
      <c r="K186" s="11">
        <v>0.95</v>
      </c>
      <c r="L186" s="11">
        <v>1.1499999999999999</v>
      </c>
      <c r="M186" s="11">
        <v>1.38</v>
      </c>
      <c r="N186" s="11">
        <v>1.54</v>
      </c>
      <c r="O186" s="11">
        <v>1.52</v>
      </c>
      <c r="P186" s="14">
        <f t="shared" si="5"/>
        <v>1.54</v>
      </c>
    </row>
    <row r="187" spans="1:16">
      <c r="A187" s="19" t="str">
        <f t="shared" si="4"/>
        <v>LAT40º60</v>
      </c>
      <c r="B187" s="10" t="s">
        <v>95</v>
      </c>
      <c r="C187" s="15">
        <v>60</v>
      </c>
      <c r="D187" s="15">
        <v>1.39</v>
      </c>
      <c r="E187" s="11">
        <v>1.24</v>
      </c>
      <c r="F187" s="11">
        <v>1.07</v>
      </c>
      <c r="G187" s="11">
        <v>0.89</v>
      </c>
      <c r="H187" s="11">
        <v>0.77</v>
      </c>
      <c r="I187" s="11">
        <v>0.72</v>
      </c>
      <c r="J187" s="11">
        <v>0.77</v>
      </c>
      <c r="K187" s="11">
        <v>0.9</v>
      </c>
      <c r="L187" s="11">
        <v>1.1200000000000001</v>
      </c>
      <c r="M187" s="11">
        <v>1.36</v>
      </c>
      <c r="N187" s="11">
        <v>1.53</v>
      </c>
      <c r="O187" s="11">
        <v>1.51</v>
      </c>
      <c r="P187" s="14">
        <f t="shared" si="5"/>
        <v>1.53</v>
      </c>
    </row>
    <row r="188" spans="1:16">
      <c r="A188" s="19" t="str">
        <f t="shared" si="4"/>
        <v>LAT40º65</v>
      </c>
      <c r="B188" s="10" t="s">
        <v>95</v>
      </c>
      <c r="C188" s="15">
        <v>65</v>
      </c>
      <c r="D188" s="15">
        <v>1.37</v>
      </c>
      <c r="E188" s="11">
        <v>1.21</v>
      </c>
      <c r="F188" s="11">
        <v>1.03</v>
      </c>
      <c r="G188" s="11">
        <v>0.84</v>
      </c>
      <c r="H188" s="11">
        <v>0.71</v>
      </c>
      <c r="I188" s="11">
        <v>0.66</v>
      </c>
      <c r="J188" s="11">
        <v>0.71</v>
      </c>
      <c r="K188" s="11">
        <v>0.85</v>
      </c>
      <c r="L188" s="11">
        <v>1.07</v>
      </c>
      <c r="M188" s="11">
        <v>1.34</v>
      </c>
      <c r="N188" s="11">
        <v>1.51</v>
      </c>
      <c r="O188" s="11">
        <v>1.5</v>
      </c>
      <c r="P188" s="14">
        <f t="shared" si="5"/>
        <v>1.51</v>
      </c>
    </row>
    <row r="189" spans="1:16">
      <c r="A189" s="19" t="str">
        <f t="shared" si="4"/>
        <v>LAT40º70</v>
      </c>
      <c r="B189" s="10" t="s">
        <v>95</v>
      </c>
      <c r="C189" s="15">
        <v>70</v>
      </c>
      <c r="D189" s="15">
        <v>1.34</v>
      </c>
      <c r="E189" s="11">
        <v>1.17</v>
      </c>
      <c r="F189" s="11">
        <v>0.98</v>
      </c>
      <c r="G189" s="11">
        <v>0.78</v>
      </c>
      <c r="H189" s="11">
        <v>0.64</v>
      </c>
      <c r="I189" s="11">
        <v>0.59</v>
      </c>
      <c r="J189" s="11">
        <v>0.64</v>
      </c>
      <c r="K189" s="11">
        <v>0.79</v>
      </c>
      <c r="L189" s="11">
        <v>1.02</v>
      </c>
      <c r="M189" s="11">
        <v>1.3</v>
      </c>
      <c r="N189" s="11">
        <v>1.49</v>
      </c>
      <c r="O189" s="11">
        <v>1.47</v>
      </c>
      <c r="P189" s="14">
        <f t="shared" si="5"/>
        <v>1.49</v>
      </c>
    </row>
    <row r="190" spans="1:16">
      <c r="A190" s="19" t="str">
        <f t="shared" si="4"/>
        <v>LAT40º75</v>
      </c>
      <c r="B190" s="10" t="s">
        <v>95</v>
      </c>
      <c r="C190" s="15">
        <v>75</v>
      </c>
      <c r="D190" s="15">
        <v>1.3</v>
      </c>
      <c r="E190" s="11">
        <v>1.1299999999999999</v>
      </c>
      <c r="F190" s="11">
        <v>0.92</v>
      </c>
      <c r="G190" s="11">
        <v>0.72</v>
      </c>
      <c r="H190" s="11">
        <v>0.56999999999999995</v>
      </c>
      <c r="I190" s="11">
        <v>0.52</v>
      </c>
      <c r="J190" s="11">
        <v>0.56999999999999995</v>
      </c>
      <c r="K190" s="11">
        <v>0.73</v>
      </c>
      <c r="L190" s="11">
        <v>0.97</v>
      </c>
      <c r="M190" s="11">
        <v>1.25</v>
      </c>
      <c r="N190" s="11">
        <v>1.45</v>
      </c>
      <c r="O190" s="11">
        <v>1.44</v>
      </c>
      <c r="P190" s="14">
        <f t="shared" si="5"/>
        <v>1.45</v>
      </c>
    </row>
    <row r="191" spans="1:16">
      <c r="A191" s="19" t="str">
        <f t="shared" si="4"/>
        <v>LAT40º80</v>
      </c>
      <c r="B191" s="10" t="s">
        <v>95</v>
      </c>
      <c r="C191" s="15">
        <v>80</v>
      </c>
      <c r="D191" s="15">
        <v>1.25</v>
      </c>
      <c r="E191" s="11">
        <v>1.08</v>
      </c>
      <c r="F191" s="11">
        <v>0.86</v>
      </c>
      <c r="G191" s="11">
        <v>0.65</v>
      </c>
      <c r="H191" s="11">
        <v>0.5</v>
      </c>
      <c r="I191" s="11">
        <v>0.45</v>
      </c>
      <c r="J191" s="11">
        <v>0.5</v>
      </c>
      <c r="K191" s="11">
        <v>0.66</v>
      </c>
      <c r="L191" s="11">
        <v>0.9</v>
      </c>
      <c r="M191" s="11">
        <v>1.2</v>
      </c>
      <c r="N191" s="11">
        <v>1.41</v>
      </c>
      <c r="O191" s="11">
        <v>1.4</v>
      </c>
      <c r="P191" s="14">
        <f t="shared" si="5"/>
        <v>1.41</v>
      </c>
    </row>
    <row r="192" spans="1:16">
      <c r="A192" s="19" t="str">
        <f t="shared" si="4"/>
        <v>LAT40º85</v>
      </c>
      <c r="B192" s="10" t="s">
        <v>95</v>
      </c>
      <c r="C192" s="15">
        <v>85</v>
      </c>
      <c r="D192" s="15">
        <v>1.2</v>
      </c>
      <c r="E192" s="11">
        <v>1.02</v>
      </c>
      <c r="F192" s="11">
        <v>0.8</v>
      </c>
      <c r="G192" s="11">
        <v>0.57999999999999996</v>
      </c>
      <c r="H192" s="11">
        <v>0.43</v>
      </c>
      <c r="I192" s="11">
        <v>0.37</v>
      </c>
      <c r="J192" s="11">
        <v>0.42</v>
      </c>
      <c r="K192" s="11">
        <v>0.57999999999999996</v>
      </c>
      <c r="L192" s="11">
        <v>0.84</v>
      </c>
      <c r="M192" s="11">
        <v>1.1399999999999999</v>
      </c>
      <c r="N192" s="11">
        <v>1.35</v>
      </c>
      <c r="O192" s="11">
        <v>1.35</v>
      </c>
      <c r="P192" s="14">
        <f t="shared" si="5"/>
        <v>1.35</v>
      </c>
    </row>
    <row r="193" spans="1:16">
      <c r="A193" s="19" t="str">
        <f t="shared" si="4"/>
        <v>LAT40º90</v>
      </c>
      <c r="B193" s="10" t="s">
        <v>95</v>
      </c>
      <c r="C193" s="15">
        <v>90</v>
      </c>
      <c r="D193" s="15">
        <v>1.1399999999999999</v>
      </c>
      <c r="E193" s="11">
        <v>0.95</v>
      </c>
      <c r="F193" s="11">
        <v>0.73</v>
      </c>
      <c r="G193" s="11">
        <v>0.5</v>
      </c>
      <c r="H193" s="11">
        <v>0.35</v>
      </c>
      <c r="I193" s="11">
        <v>0.28999999999999998</v>
      </c>
      <c r="J193" s="11">
        <v>0.34</v>
      </c>
      <c r="K193" s="11">
        <v>0.5</v>
      </c>
      <c r="L193" s="11">
        <v>0.76</v>
      </c>
      <c r="M193" s="11">
        <v>1.07</v>
      </c>
      <c r="N193" s="11">
        <v>1.29</v>
      </c>
      <c r="O193" s="11">
        <v>1.29</v>
      </c>
      <c r="P193" s="14">
        <f t="shared" si="5"/>
        <v>1.29</v>
      </c>
    </row>
    <row r="194" spans="1:16">
      <c r="A194" s="19" t="str">
        <f t="shared" si="4"/>
        <v>LAT41º0</v>
      </c>
      <c r="B194" s="10" t="s">
        <v>96</v>
      </c>
      <c r="C194" s="15">
        <v>0</v>
      </c>
      <c r="D194" s="12">
        <v>1</v>
      </c>
      <c r="E194" s="13">
        <v>1</v>
      </c>
      <c r="F194" s="13">
        <v>1</v>
      </c>
      <c r="G194" s="13">
        <v>1</v>
      </c>
      <c r="H194" s="12">
        <v>1</v>
      </c>
      <c r="I194" s="12">
        <v>1</v>
      </c>
      <c r="J194" s="12">
        <v>1</v>
      </c>
      <c r="K194" s="12">
        <v>1</v>
      </c>
      <c r="L194" s="12">
        <v>1</v>
      </c>
      <c r="M194" s="12">
        <v>1</v>
      </c>
      <c r="N194" s="12">
        <v>1</v>
      </c>
      <c r="O194" s="12">
        <v>1</v>
      </c>
      <c r="P194" s="14">
        <f t="shared" si="5"/>
        <v>1</v>
      </c>
    </row>
    <row r="195" spans="1:16">
      <c r="A195" s="19" t="str">
        <f t="shared" si="4"/>
        <v>LAT41º5</v>
      </c>
      <c r="B195" s="10" t="s">
        <v>96</v>
      </c>
      <c r="C195" s="15">
        <v>5</v>
      </c>
      <c r="D195" s="15">
        <v>1.07</v>
      </c>
      <c r="E195" s="11">
        <v>1.06</v>
      </c>
      <c r="F195" s="11">
        <v>1.05</v>
      </c>
      <c r="G195" s="11">
        <v>1.03</v>
      </c>
      <c r="H195" s="12">
        <v>1.02</v>
      </c>
      <c r="I195" s="12">
        <v>1.02</v>
      </c>
      <c r="J195" s="12">
        <v>1.02</v>
      </c>
      <c r="K195" s="12">
        <v>1.03</v>
      </c>
      <c r="L195" s="12">
        <v>1.05</v>
      </c>
      <c r="M195" s="12">
        <v>1.08</v>
      </c>
      <c r="N195" s="12">
        <v>1.0900000000000001</v>
      </c>
      <c r="O195" s="12">
        <v>1.0900000000000001</v>
      </c>
      <c r="P195" s="14">
        <f t="shared" si="5"/>
        <v>1.0900000000000001</v>
      </c>
    </row>
    <row r="196" spans="1:16">
      <c r="A196" s="19" t="str">
        <f t="shared" si="4"/>
        <v>LAT41º10</v>
      </c>
      <c r="B196" s="10" t="s">
        <v>96</v>
      </c>
      <c r="C196" s="15">
        <v>10</v>
      </c>
      <c r="D196" s="15">
        <v>1.1399999999999999</v>
      </c>
      <c r="E196" s="11">
        <v>1.1200000000000001</v>
      </c>
      <c r="F196" s="11">
        <v>1.0900000000000001</v>
      </c>
      <c r="G196" s="11">
        <v>1.06</v>
      </c>
      <c r="H196" s="12">
        <v>1.03</v>
      </c>
      <c r="I196" s="12">
        <v>1.02</v>
      </c>
      <c r="J196" s="12">
        <v>1.03</v>
      </c>
      <c r="K196" s="12">
        <v>1.06</v>
      </c>
      <c r="L196" s="12">
        <v>1.1000000000000001</v>
      </c>
      <c r="M196" s="12">
        <v>1.1499999999999999</v>
      </c>
      <c r="N196" s="12">
        <v>1.18</v>
      </c>
      <c r="O196" s="12">
        <v>1.17</v>
      </c>
      <c r="P196" s="14">
        <f t="shared" si="5"/>
        <v>1.18</v>
      </c>
    </row>
    <row r="197" spans="1:16">
      <c r="A197" s="19" t="str">
        <f t="shared" ref="A197:A250" si="6">+B197&amp;C197</f>
        <v>LAT41º15</v>
      </c>
      <c r="B197" s="10" t="s">
        <v>96</v>
      </c>
      <c r="C197" s="15">
        <v>15</v>
      </c>
      <c r="D197" s="15">
        <v>1.21</v>
      </c>
      <c r="E197" s="11">
        <v>1.17</v>
      </c>
      <c r="F197" s="11">
        <v>1.1200000000000001</v>
      </c>
      <c r="G197" s="11">
        <v>1.07</v>
      </c>
      <c r="H197" s="12">
        <v>1.04</v>
      </c>
      <c r="I197" s="12">
        <v>1.03</v>
      </c>
      <c r="J197" s="12">
        <v>1.04</v>
      </c>
      <c r="K197" s="12">
        <v>1.08</v>
      </c>
      <c r="L197" s="12">
        <v>1.1399999999999999</v>
      </c>
      <c r="M197" s="12">
        <v>1.21</v>
      </c>
      <c r="N197" s="12">
        <v>1.26</v>
      </c>
      <c r="O197" s="12">
        <v>1.24</v>
      </c>
      <c r="P197" s="14">
        <f t="shared" ref="P197:P250" si="7">MAX(D197:O197)</f>
        <v>1.26</v>
      </c>
    </row>
    <row r="198" spans="1:16">
      <c r="A198" s="19" t="str">
        <f t="shared" si="6"/>
        <v>LAT41º20</v>
      </c>
      <c r="B198" s="10" t="s">
        <v>96</v>
      </c>
      <c r="C198" s="15">
        <v>20</v>
      </c>
      <c r="D198" s="15">
        <v>1.26</v>
      </c>
      <c r="E198" s="11">
        <v>1.21</v>
      </c>
      <c r="F198" s="11">
        <v>1.1499999999999999</v>
      </c>
      <c r="G198" s="11">
        <v>1.08</v>
      </c>
      <c r="H198" s="12">
        <v>1.04</v>
      </c>
      <c r="I198" s="12">
        <v>1.02</v>
      </c>
      <c r="J198" s="12">
        <v>1.04</v>
      </c>
      <c r="K198" s="12">
        <v>1.0900000000000001</v>
      </c>
      <c r="L198" s="12">
        <v>1.17</v>
      </c>
      <c r="M198" s="12">
        <v>1.27</v>
      </c>
      <c r="N198" s="12">
        <v>1.33</v>
      </c>
      <c r="O198" s="12">
        <v>1.31</v>
      </c>
      <c r="P198" s="14">
        <f t="shared" si="7"/>
        <v>1.33</v>
      </c>
    </row>
    <row r="199" spans="1:16">
      <c r="A199" s="19" t="str">
        <f t="shared" si="6"/>
        <v>LAT41º25</v>
      </c>
      <c r="B199" s="10" t="s">
        <v>96</v>
      </c>
      <c r="C199" s="15">
        <v>25</v>
      </c>
      <c r="D199" s="15">
        <v>1.31</v>
      </c>
      <c r="E199" s="11">
        <v>1.24</v>
      </c>
      <c r="F199" s="11">
        <v>1.17</v>
      </c>
      <c r="G199" s="11">
        <v>1.0900000000000001</v>
      </c>
      <c r="H199" s="12">
        <v>1.03</v>
      </c>
      <c r="I199" s="12">
        <v>1.01</v>
      </c>
      <c r="J199" s="12">
        <v>1.03</v>
      </c>
      <c r="K199" s="12">
        <v>1.1000000000000001</v>
      </c>
      <c r="L199" s="12">
        <v>1.2</v>
      </c>
      <c r="M199" s="12">
        <v>1.32</v>
      </c>
      <c r="N199" s="12">
        <v>1.39</v>
      </c>
      <c r="O199" s="12">
        <v>1.37</v>
      </c>
      <c r="P199" s="14">
        <f t="shared" si="7"/>
        <v>1.39</v>
      </c>
    </row>
    <row r="200" spans="1:16">
      <c r="A200" s="19" t="str">
        <f t="shared" si="6"/>
        <v>LAT41º30</v>
      </c>
      <c r="B200" s="10" t="s">
        <v>96</v>
      </c>
      <c r="C200" s="15">
        <v>30</v>
      </c>
      <c r="D200" s="15">
        <v>1.35</v>
      </c>
      <c r="E200" s="11">
        <v>1.27</v>
      </c>
      <c r="F200" s="11">
        <v>1.18</v>
      </c>
      <c r="G200" s="11">
        <v>1.08</v>
      </c>
      <c r="H200" s="12">
        <v>1.01</v>
      </c>
      <c r="I200" s="12">
        <v>0.99</v>
      </c>
      <c r="J200" s="12">
        <v>1.02</v>
      </c>
      <c r="K200" s="12">
        <v>1.0900000000000001</v>
      </c>
      <c r="L200" s="12">
        <v>1.21</v>
      </c>
      <c r="M200" s="12">
        <v>1.35</v>
      </c>
      <c r="N200" s="12">
        <v>1.44</v>
      </c>
      <c r="O200" s="12">
        <v>1.42</v>
      </c>
      <c r="P200" s="14">
        <f t="shared" si="7"/>
        <v>1.44</v>
      </c>
    </row>
    <row r="201" spans="1:16">
      <c r="A201" s="19" t="str">
        <f t="shared" si="6"/>
        <v>LAT41º35</v>
      </c>
      <c r="B201" s="10" t="s">
        <v>96</v>
      </c>
      <c r="C201" s="16">
        <v>35</v>
      </c>
      <c r="D201" s="16">
        <v>1.38</v>
      </c>
      <c r="E201" s="18">
        <v>1.29</v>
      </c>
      <c r="F201" s="18">
        <v>1.18</v>
      </c>
      <c r="G201" s="18">
        <v>1.07</v>
      </c>
      <c r="H201" s="17">
        <v>0.99</v>
      </c>
      <c r="I201" s="17">
        <v>0.96</v>
      </c>
      <c r="J201" s="17">
        <v>0.99</v>
      </c>
      <c r="K201" s="17">
        <v>1.08</v>
      </c>
      <c r="L201" s="17">
        <v>1.22</v>
      </c>
      <c r="M201" s="17">
        <v>1.38</v>
      </c>
      <c r="N201" s="17">
        <v>1.49</v>
      </c>
      <c r="O201" s="17">
        <v>1.47</v>
      </c>
      <c r="P201" s="14">
        <f t="shared" si="7"/>
        <v>1.49</v>
      </c>
    </row>
    <row r="202" spans="1:16">
      <c r="A202" s="19" t="str">
        <f t="shared" si="6"/>
        <v>LAT41º40</v>
      </c>
      <c r="B202" s="10" t="s">
        <v>96</v>
      </c>
      <c r="C202" s="15">
        <v>40</v>
      </c>
      <c r="D202" s="15">
        <v>1.4</v>
      </c>
      <c r="E202" s="11">
        <v>1.3</v>
      </c>
      <c r="F202" s="11">
        <v>1.18</v>
      </c>
      <c r="G202" s="11">
        <v>1.05</v>
      </c>
      <c r="H202" s="12">
        <v>0.96</v>
      </c>
      <c r="I202" s="12">
        <v>0.93</v>
      </c>
      <c r="J202" s="12">
        <v>0.96</v>
      </c>
      <c r="K202" s="12">
        <v>1.06</v>
      </c>
      <c r="L202" s="12">
        <v>1.22</v>
      </c>
      <c r="M202" s="12">
        <v>1.4</v>
      </c>
      <c r="N202" s="12">
        <v>1.52</v>
      </c>
      <c r="O202" s="12">
        <v>1.5</v>
      </c>
      <c r="P202" s="14">
        <f t="shared" si="7"/>
        <v>1.52</v>
      </c>
    </row>
    <row r="203" spans="1:16">
      <c r="A203" s="19" t="str">
        <f t="shared" si="6"/>
        <v>LAT41º45</v>
      </c>
      <c r="B203" s="10" t="s">
        <v>96</v>
      </c>
      <c r="C203" s="15">
        <v>45</v>
      </c>
      <c r="D203" s="15">
        <v>1.42</v>
      </c>
      <c r="E203" s="11">
        <v>1.3</v>
      </c>
      <c r="F203" s="11">
        <v>1.1599999999999999</v>
      </c>
      <c r="G203" s="11">
        <v>1.03</v>
      </c>
      <c r="H203" s="12">
        <v>0.93</v>
      </c>
      <c r="I203" s="12">
        <v>0.89</v>
      </c>
      <c r="J203" s="12">
        <v>0.93</v>
      </c>
      <c r="K203" s="12">
        <v>1.04</v>
      </c>
      <c r="L203" s="12">
        <v>1.21</v>
      </c>
      <c r="M203" s="12">
        <v>1.41</v>
      </c>
      <c r="N203" s="12">
        <v>1.55</v>
      </c>
      <c r="O203" s="12">
        <v>1.52</v>
      </c>
      <c r="P203" s="14">
        <f t="shared" si="7"/>
        <v>1.55</v>
      </c>
    </row>
    <row r="204" spans="1:16">
      <c r="A204" s="19" t="str">
        <f t="shared" si="6"/>
        <v>LAT41º50</v>
      </c>
      <c r="B204" s="10" t="s">
        <v>96</v>
      </c>
      <c r="C204" s="15">
        <v>50</v>
      </c>
      <c r="D204" s="15">
        <v>1.42</v>
      </c>
      <c r="E204" s="11">
        <v>1.3</v>
      </c>
      <c r="F204" s="11">
        <v>1.1399999999999999</v>
      </c>
      <c r="G204" s="11">
        <v>0.99</v>
      </c>
      <c r="H204" s="12">
        <v>0.88</v>
      </c>
      <c r="I204" s="12">
        <v>0.84</v>
      </c>
      <c r="J204" s="12">
        <v>0.88</v>
      </c>
      <c r="K204" s="12">
        <v>1.01</v>
      </c>
      <c r="L204" s="12">
        <v>1.19</v>
      </c>
      <c r="M204" s="12">
        <v>1.41</v>
      </c>
      <c r="N204" s="12">
        <v>1.56</v>
      </c>
      <c r="O204" s="12">
        <v>1.54</v>
      </c>
      <c r="P204" s="14">
        <f t="shared" si="7"/>
        <v>1.56</v>
      </c>
    </row>
    <row r="205" spans="1:16">
      <c r="A205" s="19" t="str">
        <f t="shared" si="6"/>
        <v>LAT41º55</v>
      </c>
      <c r="B205" s="10" t="s">
        <v>96</v>
      </c>
      <c r="C205" s="15">
        <v>55</v>
      </c>
      <c r="D205" s="15">
        <v>1.42</v>
      </c>
      <c r="E205" s="11">
        <v>1.28</v>
      </c>
      <c r="F205" s="11">
        <v>1.1200000000000001</v>
      </c>
      <c r="G205" s="11">
        <v>0.95</v>
      </c>
      <c r="H205" s="12">
        <v>0.83</v>
      </c>
      <c r="I205" s="12">
        <v>0.79</v>
      </c>
      <c r="J205" s="12">
        <v>0.84</v>
      </c>
      <c r="K205" s="12">
        <v>0.97</v>
      </c>
      <c r="L205" s="12">
        <v>1.17</v>
      </c>
      <c r="M205" s="12">
        <v>1.41</v>
      </c>
      <c r="N205" s="12">
        <v>1.57</v>
      </c>
      <c r="O205" s="12">
        <v>1.54</v>
      </c>
      <c r="P205" s="14">
        <f t="shared" si="7"/>
        <v>1.57</v>
      </c>
    </row>
    <row r="206" spans="1:16">
      <c r="A206" s="19" t="str">
        <f t="shared" si="6"/>
        <v>LAT41º60</v>
      </c>
      <c r="B206" s="10" t="s">
        <v>96</v>
      </c>
      <c r="C206" s="15">
        <v>60</v>
      </c>
      <c r="D206" s="15">
        <v>1.41</v>
      </c>
      <c r="E206" s="11">
        <v>1.26</v>
      </c>
      <c r="F206" s="11">
        <v>1.08</v>
      </c>
      <c r="G206" s="11">
        <v>0.91</v>
      </c>
      <c r="H206" s="12">
        <v>0.78</v>
      </c>
      <c r="I206" s="12">
        <v>0.73</v>
      </c>
      <c r="J206" s="12">
        <v>0.78</v>
      </c>
      <c r="K206" s="12">
        <v>0.92</v>
      </c>
      <c r="L206" s="12">
        <v>1.1399999999999999</v>
      </c>
      <c r="M206" s="12">
        <v>1.39</v>
      </c>
      <c r="N206" s="12">
        <v>1.56</v>
      </c>
      <c r="O206" s="12">
        <v>1.54</v>
      </c>
      <c r="P206" s="14">
        <f t="shared" si="7"/>
        <v>1.56</v>
      </c>
    </row>
    <row r="207" spans="1:16">
      <c r="A207" s="19" t="str">
        <f t="shared" si="6"/>
        <v>LAT41º65</v>
      </c>
      <c r="B207" s="10" t="s">
        <v>96</v>
      </c>
      <c r="C207" s="15">
        <v>65</v>
      </c>
      <c r="D207" s="15">
        <v>1.39</v>
      </c>
      <c r="E207" s="11">
        <v>1.23</v>
      </c>
      <c r="F207" s="11">
        <v>1.04</v>
      </c>
      <c r="G207" s="11">
        <v>0.85</v>
      </c>
      <c r="H207" s="12">
        <v>0.72</v>
      </c>
      <c r="I207" s="12">
        <v>0.67</v>
      </c>
      <c r="J207" s="12">
        <v>0.72</v>
      </c>
      <c r="K207" s="12">
        <v>0.87</v>
      </c>
      <c r="L207" s="12">
        <v>1.0900000000000001</v>
      </c>
      <c r="M207" s="12">
        <v>1.36</v>
      </c>
      <c r="N207" s="12">
        <v>1.54</v>
      </c>
      <c r="O207" s="12">
        <v>1.53</v>
      </c>
      <c r="P207" s="14">
        <f t="shared" si="7"/>
        <v>1.54</v>
      </c>
    </row>
    <row r="208" spans="1:16">
      <c r="A208" s="19" t="str">
        <f t="shared" si="6"/>
        <v>LAT41º70</v>
      </c>
      <c r="B208" s="10" t="s">
        <v>96</v>
      </c>
      <c r="C208" s="15">
        <v>70</v>
      </c>
      <c r="D208" s="15">
        <v>1.36</v>
      </c>
      <c r="E208" s="11">
        <v>1.19</v>
      </c>
      <c r="F208" s="11">
        <v>0.99</v>
      </c>
      <c r="G208" s="11">
        <v>0.8</v>
      </c>
      <c r="H208" s="12">
        <v>0.66</v>
      </c>
      <c r="I208" s="12">
        <v>0.61</v>
      </c>
      <c r="J208" s="12">
        <v>0.66</v>
      </c>
      <c r="K208" s="12">
        <v>0.81</v>
      </c>
      <c r="L208" s="12">
        <v>1.04</v>
      </c>
      <c r="M208" s="12">
        <v>1.32</v>
      </c>
      <c r="N208" s="12">
        <v>1.52</v>
      </c>
      <c r="O208" s="12">
        <v>1.5</v>
      </c>
      <c r="P208" s="14">
        <f t="shared" si="7"/>
        <v>1.52</v>
      </c>
    </row>
    <row r="209" spans="1:16">
      <c r="A209" s="19" t="str">
        <f t="shared" si="6"/>
        <v>LAT41º75</v>
      </c>
      <c r="B209" s="10" t="s">
        <v>96</v>
      </c>
      <c r="C209" s="15">
        <v>75</v>
      </c>
      <c r="D209" s="15">
        <v>1.32</v>
      </c>
      <c r="E209" s="11">
        <v>1.1499999999999999</v>
      </c>
      <c r="F209" s="11">
        <v>0.94</v>
      </c>
      <c r="G209" s="11">
        <v>0.73</v>
      </c>
      <c r="H209" s="12">
        <v>0.59</v>
      </c>
      <c r="I209" s="12">
        <v>0.54</v>
      </c>
      <c r="J209" s="12">
        <v>0.59</v>
      </c>
      <c r="K209" s="12">
        <v>0.74</v>
      </c>
      <c r="L209" s="12">
        <v>0.99</v>
      </c>
      <c r="M209" s="12">
        <v>1.28</v>
      </c>
      <c r="N209" s="12">
        <v>1.48</v>
      </c>
      <c r="O209" s="12">
        <v>1.47</v>
      </c>
      <c r="P209" s="14">
        <f t="shared" si="7"/>
        <v>1.48</v>
      </c>
    </row>
    <row r="210" spans="1:16">
      <c r="A210" s="19" t="str">
        <f t="shared" si="6"/>
        <v>LAT41º80</v>
      </c>
      <c r="B210" s="10" t="s">
        <v>96</v>
      </c>
      <c r="C210" s="15">
        <v>80</v>
      </c>
      <c r="D210" s="15">
        <v>1.26</v>
      </c>
      <c r="E210" s="11">
        <v>1.1000000000000001</v>
      </c>
      <c r="F210" s="11">
        <v>0.88</v>
      </c>
      <c r="G210" s="11">
        <v>0.67</v>
      </c>
      <c r="H210" s="12">
        <v>0.52</v>
      </c>
      <c r="I210" s="12">
        <v>0.46</v>
      </c>
      <c r="J210" s="12">
        <v>0.52</v>
      </c>
      <c r="K210" s="12">
        <v>0.67</v>
      </c>
      <c r="L210" s="12">
        <v>0.93</v>
      </c>
      <c r="M210" s="12">
        <v>1.23</v>
      </c>
      <c r="N210" s="12">
        <v>1.44</v>
      </c>
      <c r="O210" s="12">
        <v>1.43</v>
      </c>
      <c r="P210" s="14">
        <f t="shared" si="7"/>
        <v>1.44</v>
      </c>
    </row>
    <row r="211" spans="1:16">
      <c r="A211" s="19" t="str">
        <f t="shared" si="6"/>
        <v>LAT41º85</v>
      </c>
      <c r="B211" s="10" t="s">
        <v>96</v>
      </c>
      <c r="C211" s="15">
        <v>85</v>
      </c>
      <c r="D211" s="15">
        <v>1.23</v>
      </c>
      <c r="E211" s="11">
        <v>1.04</v>
      </c>
      <c r="F211" s="11">
        <v>0.82</v>
      </c>
      <c r="G211" s="11">
        <v>0.6</v>
      </c>
      <c r="H211" s="12">
        <v>0.44</v>
      </c>
      <c r="I211" s="12">
        <v>0.39</v>
      </c>
      <c r="J211" s="12">
        <v>0.44</v>
      </c>
      <c r="K211" s="12">
        <v>0.6</v>
      </c>
      <c r="L211" s="12">
        <v>0.86</v>
      </c>
      <c r="M211" s="12">
        <v>1.1599999999999999</v>
      </c>
      <c r="N211" s="12">
        <v>1.38</v>
      </c>
      <c r="O211" s="12">
        <v>1.38</v>
      </c>
      <c r="P211" s="14">
        <f t="shared" si="7"/>
        <v>1.38</v>
      </c>
    </row>
    <row r="212" spans="1:16">
      <c r="A212" s="19" t="str">
        <f t="shared" si="6"/>
        <v>LAT41º90</v>
      </c>
      <c r="B212" s="10" t="s">
        <v>96</v>
      </c>
      <c r="C212" s="15">
        <v>90</v>
      </c>
      <c r="D212" s="15">
        <v>1.17</v>
      </c>
      <c r="E212" s="11">
        <v>0.98</v>
      </c>
      <c r="F212" s="11">
        <v>0.74</v>
      </c>
      <c r="G212" s="11">
        <v>0.52</v>
      </c>
      <c r="H212" s="12">
        <v>0.36</v>
      </c>
      <c r="I212" s="12">
        <v>0.31</v>
      </c>
      <c r="J212" s="12">
        <v>0.36</v>
      </c>
      <c r="K212" s="12">
        <v>0.52</v>
      </c>
      <c r="L212" s="12">
        <v>0.78</v>
      </c>
      <c r="M212" s="12">
        <v>1.0900000000000001</v>
      </c>
      <c r="N212" s="12">
        <v>1.32</v>
      </c>
      <c r="O212" s="12">
        <v>1.32</v>
      </c>
      <c r="P212" s="14">
        <f t="shared" si="7"/>
        <v>1.32</v>
      </c>
    </row>
    <row r="213" spans="1:16">
      <c r="A213" s="19" t="str">
        <f t="shared" si="6"/>
        <v>LAT42º0</v>
      </c>
      <c r="B213" s="10" t="s">
        <v>97</v>
      </c>
      <c r="C213" s="15">
        <v>0</v>
      </c>
      <c r="D213" s="12">
        <v>1</v>
      </c>
      <c r="E213" s="13">
        <v>1</v>
      </c>
      <c r="F213" s="13">
        <v>1</v>
      </c>
      <c r="G213" s="13">
        <v>1</v>
      </c>
      <c r="H213" s="13">
        <v>1</v>
      </c>
      <c r="I213" s="13">
        <v>1</v>
      </c>
      <c r="J213" s="13">
        <v>1</v>
      </c>
      <c r="K213" s="12">
        <v>1</v>
      </c>
      <c r="L213" s="12">
        <v>1</v>
      </c>
      <c r="M213" s="12">
        <v>1</v>
      </c>
      <c r="N213" s="12">
        <v>1</v>
      </c>
      <c r="O213" s="12">
        <v>1</v>
      </c>
      <c r="P213" s="14">
        <f t="shared" si="7"/>
        <v>1</v>
      </c>
    </row>
    <row r="214" spans="1:16">
      <c r="A214" s="19" t="str">
        <f t="shared" si="6"/>
        <v>LAT42º5</v>
      </c>
      <c r="B214" s="10" t="s">
        <v>97</v>
      </c>
      <c r="C214" s="15">
        <v>5</v>
      </c>
      <c r="D214" s="15">
        <v>1.06</v>
      </c>
      <c r="E214" s="11">
        <v>1.06</v>
      </c>
      <c r="F214" s="11">
        <v>1.05</v>
      </c>
      <c r="G214" s="11">
        <v>1.03</v>
      </c>
      <c r="H214" s="11">
        <v>1.02</v>
      </c>
      <c r="I214" s="11">
        <v>1.02</v>
      </c>
      <c r="J214" s="11">
        <v>1.02</v>
      </c>
      <c r="K214" s="12">
        <v>1.04</v>
      </c>
      <c r="L214" s="12">
        <v>1.06</v>
      </c>
      <c r="M214" s="12">
        <v>1.08</v>
      </c>
      <c r="N214" s="12">
        <v>1.0900000000000001</v>
      </c>
      <c r="O214" s="12">
        <v>1.0900000000000001</v>
      </c>
      <c r="P214" s="14">
        <f t="shared" si="7"/>
        <v>1.0900000000000001</v>
      </c>
    </row>
    <row r="215" spans="1:16">
      <c r="A215" s="19" t="str">
        <f t="shared" si="6"/>
        <v>LAT42º10</v>
      </c>
      <c r="B215" s="10" t="s">
        <v>97</v>
      </c>
      <c r="C215" s="15">
        <v>10</v>
      </c>
      <c r="D215" s="15">
        <v>1.1499999999999999</v>
      </c>
      <c r="E215" s="11">
        <v>1.1200000000000001</v>
      </c>
      <c r="F215" s="11">
        <v>1.0900000000000001</v>
      </c>
      <c r="G215" s="11">
        <v>1.06</v>
      </c>
      <c r="H215" s="11">
        <v>1.04</v>
      </c>
      <c r="I215" s="11">
        <v>1.03</v>
      </c>
      <c r="J215" s="11">
        <v>1.04</v>
      </c>
      <c r="K215" s="12">
        <v>1.06</v>
      </c>
      <c r="L215" s="12">
        <v>1.1100000000000001</v>
      </c>
      <c r="M215" s="12">
        <v>1.1499999999999999</v>
      </c>
      <c r="N215" s="12">
        <v>1.18</v>
      </c>
      <c r="O215" s="12">
        <v>1.17</v>
      </c>
      <c r="P215" s="14">
        <f t="shared" si="7"/>
        <v>1.18</v>
      </c>
    </row>
    <row r="216" spans="1:16">
      <c r="A216" s="19" t="str">
        <f t="shared" si="6"/>
        <v>LAT42º15</v>
      </c>
      <c r="B216" s="10" t="s">
        <v>97</v>
      </c>
      <c r="C216" s="15">
        <v>15</v>
      </c>
      <c r="D216" s="15">
        <v>1.21</v>
      </c>
      <c r="E216" s="11">
        <v>1.17</v>
      </c>
      <c r="F216" s="11">
        <v>1.1299999999999999</v>
      </c>
      <c r="G216" s="11">
        <v>1.08</v>
      </c>
      <c r="H216" s="11">
        <v>1.04</v>
      </c>
      <c r="I216" s="11">
        <v>1.03</v>
      </c>
      <c r="J216" s="11">
        <v>1.04</v>
      </c>
      <c r="K216" s="12">
        <v>1.0900000000000001</v>
      </c>
      <c r="L216" s="12">
        <v>1.1499999999999999</v>
      </c>
      <c r="M216" s="12">
        <v>1.22</v>
      </c>
      <c r="N216" s="12">
        <v>1.26</v>
      </c>
      <c r="O216" s="12">
        <v>1.25</v>
      </c>
      <c r="P216" s="14">
        <f t="shared" si="7"/>
        <v>1.26</v>
      </c>
    </row>
    <row r="217" spans="1:16">
      <c r="A217" s="19" t="str">
        <f t="shared" si="6"/>
        <v>LAT42º20</v>
      </c>
      <c r="B217" s="10" t="s">
        <v>97</v>
      </c>
      <c r="C217" s="15">
        <v>20</v>
      </c>
      <c r="D217" s="15">
        <v>1.27</v>
      </c>
      <c r="E217" s="11">
        <v>1.21</v>
      </c>
      <c r="F217" s="11">
        <v>1.1499999999999999</v>
      </c>
      <c r="G217" s="11">
        <v>1.0900000000000001</v>
      </c>
      <c r="H217" s="11">
        <v>1.04</v>
      </c>
      <c r="I217" s="11">
        <v>1.03</v>
      </c>
      <c r="J217" s="11">
        <v>1.05</v>
      </c>
      <c r="K217" s="12">
        <v>1.1000000000000001</v>
      </c>
      <c r="L217" s="12">
        <v>1.18</v>
      </c>
      <c r="M217" s="12">
        <v>1.28</v>
      </c>
      <c r="N217" s="12">
        <v>1.34</v>
      </c>
      <c r="O217" s="12">
        <v>1.32</v>
      </c>
      <c r="P217" s="14">
        <f t="shared" si="7"/>
        <v>1.34</v>
      </c>
    </row>
    <row r="218" spans="1:16">
      <c r="A218" s="19" t="str">
        <f t="shared" si="6"/>
        <v>LAT42º25</v>
      </c>
      <c r="B218" s="10" t="s">
        <v>97</v>
      </c>
      <c r="C218" s="15">
        <v>25</v>
      </c>
      <c r="D218" s="15">
        <v>1.32</v>
      </c>
      <c r="E218" s="11">
        <v>1.25</v>
      </c>
      <c r="F218" s="11">
        <v>1.17</v>
      </c>
      <c r="G218" s="11">
        <v>1.0900000000000001</v>
      </c>
      <c r="H218" s="11">
        <v>1.04</v>
      </c>
      <c r="I218" s="11">
        <v>1.01</v>
      </c>
      <c r="J218" s="11">
        <v>1.04</v>
      </c>
      <c r="K218" s="12">
        <v>1.1000000000000001</v>
      </c>
      <c r="L218" s="12">
        <v>1.21</v>
      </c>
      <c r="M218" s="12">
        <v>1.33</v>
      </c>
      <c r="N218" s="12">
        <v>1.4</v>
      </c>
      <c r="O218" s="12">
        <v>1.38</v>
      </c>
      <c r="P218" s="14">
        <f t="shared" si="7"/>
        <v>1.4</v>
      </c>
    </row>
    <row r="219" spans="1:16">
      <c r="A219" s="19" t="str">
        <f t="shared" si="6"/>
        <v>LAT42º30</v>
      </c>
      <c r="B219" s="10" t="s">
        <v>97</v>
      </c>
      <c r="C219" s="15">
        <v>30</v>
      </c>
      <c r="D219" s="15">
        <v>1.36</v>
      </c>
      <c r="E219" s="11">
        <v>1.28</v>
      </c>
      <c r="F219" s="11">
        <v>1.19</v>
      </c>
      <c r="G219" s="11">
        <v>1.0900000000000001</v>
      </c>
      <c r="H219" s="11">
        <v>1.02</v>
      </c>
      <c r="I219" s="11">
        <v>1</v>
      </c>
      <c r="J219" s="11">
        <v>1.02</v>
      </c>
      <c r="K219" s="12">
        <v>1.1000000000000001</v>
      </c>
      <c r="L219" s="12">
        <v>1.23</v>
      </c>
      <c r="M219" s="12">
        <v>1.37</v>
      </c>
      <c r="N219" s="12">
        <v>1.46</v>
      </c>
      <c r="O219" s="12">
        <v>1.44</v>
      </c>
      <c r="P219" s="14">
        <f t="shared" si="7"/>
        <v>1.46</v>
      </c>
    </row>
    <row r="220" spans="1:16">
      <c r="A220" s="19" t="str">
        <f t="shared" si="6"/>
        <v>LAT42º35</v>
      </c>
      <c r="B220" s="10" t="s">
        <v>97</v>
      </c>
      <c r="C220" s="15">
        <v>35</v>
      </c>
      <c r="D220" s="15">
        <v>1.39</v>
      </c>
      <c r="E220" s="11">
        <v>1.3</v>
      </c>
      <c r="F220" s="11">
        <v>1.19</v>
      </c>
      <c r="G220" s="11">
        <v>1.08</v>
      </c>
      <c r="H220" s="11">
        <v>1</v>
      </c>
      <c r="I220" s="11">
        <v>0.97</v>
      </c>
      <c r="J220" s="11">
        <v>1</v>
      </c>
      <c r="K220" s="12">
        <v>1.0900000000000001</v>
      </c>
      <c r="L220" s="12">
        <v>1.23</v>
      </c>
      <c r="M220" s="12">
        <v>1.4</v>
      </c>
      <c r="N220" s="12">
        <v>1.51</v>
      </c>
      <c r="O220" s="12">
        <v>1.48</v>
      </c>
      <c r="P220" s="14">
        <f t="shared" si="7"/>
        <v>1.51</v>
      </c>
    </row>
    <row r="221" spans="1:16">
      <c r="A221" s="19" t="str">
        <f t="shared" si="6"/>
        <v>LAT42º40</v>
      </c>
      <c r="B221" s="10" t="s">
        <v>97</v>
      </c>
      <c r="C221" s="15">
        <v>40</v>
      </c>
      <c r="D221" s="15">
        <v>1.42</v>
      </c>
      <c r="E221" s="11">
        <v>1.31</v>
      </c>
      <c r="F221" s="11">
        <v>1.19</v>
      </c>
      <c r="G221" s="11">
        <v>1.06</v>
      </c>
      <c r="H221" s="11">
        <v>0.97</v>
      </c>
      <c r="I221" s="11">
        <v>0.94</v>
      </c>
      <c r="J221" s="11">
        <v>0.97</v>
      </c>
      <c r="K221" s="12">
        <v>1.08</v>
      </c>
      <c r="L221" s="12">
        <v>1.24</v>
      </c>
      <c r="M221" s="12">
        <v>1.42</v>
      </c>
      <c r="N221" s="12">
        <v>1.54</v>
      </c>
      <c r="O221" s="12">
        <v>1.52</v>
      </c>
      <c r="P221" s="14">
        <f t="shared" si="7"/>
        <v>1.54</v>
      </c>
    </row>
    <row r="222" spans="1:16">
      <c r="A222" s="19" t="str">
        <f t="shared" si="6"/>
        <v>LAT42º45</v>
      </c>
      <c r="B222" s="10" t="s">
        <v>97</v>
      </c>
      <c r="C222" s="15">
        <v>45</v>
      </c>
      <c r="D222" s="15">
        <v>1.43</v>
      </c>
      <c r="E222" s="11">
        <v>1.32</v>
      </c>
      <c r="F222" s="11">
        <v>1.18</v>
      </c>
      <c r="G222" s="11">
        <v>1.04</v>
      </c>
      <c r="H222" s="11">
        <v>0.94</v>
      </c>
      <c r="I222" s="11">
        <v>0.9</v>
      </c>
      <c r="J222" s="11">
        <v>0.94</v>
      </c>
      <c r="K222" s="12">
        <v>1.05</v>
      </c>
      <c r="L222" s="12">
        <v>1.23</v>
      </c>
      <c r="M222" s="12">
        <v>1.43</v>
      </c>
      <c r="N222" s="12">
        <v>1.57</v>
      </c>
      <c r="O222" s="12">
        <v>1.54</v>
      </c>
      <c r="P222" s="14">
        <f t="shared" si="7"/>
        <v>1.57</v>
      </c>
    </row>
    <row r="223" spans="1:16">
      <c r="A223" s="19" t="str">
        <f t="shared" si="6"/>
        <v>LAT42º50</v>
      </c>
      <c r="B223" s="10" t="s">
        <v>97</v>
      </c>
      <c r="C223" s="15">
        <v>50</v>
      </c>
      <c r="D223" s="15">
        <v>1.44</v>
      </c>
      <c r="E223" s="11">
        <v>1.31</v>
      </c>
      <c r="F223" s="11">
        <v>1.1599999999999999</v>
      </c>
      <c r="G223" s="11">
        <v>1</v>
      </c>
      <c r="H223" s="11">
        <v>0.89</v>
      </c>
      <c r="I223" s="11">
        <v>0.86</v>
      </c>
      <c r="J223" s="11">
        <v>0.9</v>
      </c>
      <c r="K223" s="12">
        <v>1.02</v>
      </c>
      <c r="L223" s="12">
        <v>1.21</v>
      </c>
      <c r="M223" s="12">
        <v>1.44</v>
      </c>
      <c r="N223" s="12">
        <v>1.59</v>
      </c>
      <c r="O223" s="12">
        <v>1.56</v>
      </c>
      <c r="P223" s="14">
        <f t="shared" si="7"/>
        <v>1.59</v>
      </c>
    </row>
    <row r="224" spans="1:16">
      <c r="A224" s="19" t="str">
        <f t="shared" si="6"/>
        <v>LAT42º55</v>
      </c>
      <c r="B224" s="10" t="s">
        <v>97</v>
      </c>
      <c r="C224" s="15">
        <v>55</v>
      </c>
      <c r="D224" s="15">
        <v>1.44</v>
      </c>
      <c r="E224" s="11">
        <v>1.3</v>
      </c>
      <c r="F224" s="11">
        <v>1.1299999999999999</v>
      </c>
      <c r="G224" s="11">
        <v>0.97</v>
      </c>
      <c r="H224" s="11">
        <v>0.85</v>
      </c>
      <c r="I224" s="11">
        <v>0.8</v>
      </c>
      <c r="J224" s="11">
        <v>0.85</v>
      </c>
      <c r="K224" s="12">
        <v>0.98</v>
      </c>
      <c r="L224" s="12">
        <v>1.19</v>
      </c>
      <c r="M224" s="12">
        <v>1.43</v>
      </c>
      <c r="N224" s="12">
        <v>1.59</v>
      </c>
      <c r="O224" s="12">
        <v>1.57</v>
      </c>
      <c r="P224" s="14">
        <f t="shared" si="7"/>
        <v>1.59</v>
      </c>
    </row>
    <row r="225" spans="1:16">
      <c r="A225" s="19" t="str">
        <f t="shared" si="6"/>
        <v>LAT42º60</v>
      </c>
      <c r="B225" s="10" t="s">
        <v>97</v>
      </c>
      <c r="C225" s="15">
        <v>60</v>
      </c>
      <c r="D225" s="15">
        <v>1.43</v>
      </c>
      <c r="E225" s="11">
        <v>1.28</v>
      </c>
      <c r="F225" s="11">
        <v>1.1000000000000001</v>
      </c>
      <c r="G225" s="11">
        <v>0.92</v>
      </c>
      <c r="H225" s="11">
        <v>0.79</v>
      </c>
      <c r="I225" s="11">
        <v>0.75</v>
      </c>
      <c r="J225" s="11">
        <v>0.8</v>
      </c>
      <c r="K225" s="12">
        <v>0.93</v>
      </c>
      <c r="L225" s="12">
        <v>1.1499999999999999</v>
      </c>
      <c r="M225" s="12">
        <v>1.41</v>
      </c>
      <c r="N225" s="12">
        <v>1.59</v>
      </c>
      <c r="O225" s="12">
        <v>1.57</v>
      </c>
      <c r="P225" s="14">
        <f t="shared" si="7"/>
        <v>1.59</v>
      </c>
    </row>
    <row r="226" spans="1:16">
      <c r="A226" s="19" t="str">
        <f t="shared" si="6"/>
        <v>LAT42º65</v>
      </c>
      <c r="B226" s="10" t="s">
        <v>97</v>
      </c>
      <c r="C226" s="15">
        <v>65</v>
      </c>
      <c r="D226" s="15">
        <v>1.41</v>
      </c>
      <c r="E226" s="11">
        <v>1.25</v>
      </c>
      <c r="F226" s="11">
        <v>1.06</v>
      </c>
      <c r="G226" s="11">
        <v>0.87</v>
      </c>
      <c r="H226" s="11">
        <v>0.74</v>
      </c>
      <c r="I226" s="11">
        <v>0.69</v>
      </c>
      <c r="J226" s="11">
        <v>0.74</v>
      </c>
      <c r="K226" s="12">
        <v>0.88</v>
      </c>
      <c r="L226" s="12">
        <v>1.1100000000000001</v>
      </c>
      <c r="M226" s="12">
        <v>1.39</v>
      </c>
      <c r="N226" s="12">
        <v>1.57</v>
      </c>
      <c r="O226" s="12">
        <v>1.55</v>
      </c>
      <c r="P226" s="14">
        <f t="shared" si="7"/>
        <v>1.57</v>
      </c>
    </row>
    <row r="227" spans="1:16">
      <c r="A227" s="19" t="str">
        <f t="shared" si="6"/>
        <v>LAT42º70</v>
      </c>
      <c r="B227" s="10" t="s">
        <v>97</v>
      </c>
      <c r="C227" s="15">
        <v>70</v>
      </c>
      <c r="D227" s="15">
        <v>1.38</v>
      </c>
      <c r="E227" s="11">
        <v>1.21</v>
      </c>
      <c r="F227" s="11">
        <v>1.01</v>
      </c>
      <c r="G227" s="11">
        <v>0.81</v>
      </c>
      <c r="H227" s="11">
        <v>0.67</v>
      </c>
      <c r="I227" s="11">
        <v>0.62</v>
      </c>
      <c r="J227" s="11">
        <v>0.67</v>
      </c>
      <c r="K227" s="12">
        <v>0.82</v>
      </c>
      <c r="L227" s="12">
        <v>1.07</v>
      </c>
      <c r="M227" s="12">
        <v>1.35</v>
      </c>
      <c r="N227" s="12">
        <v>1.55</v>
      </c>
      <c r="O227" s="12">
        <v>1.53</v>
      </c>
      <c r="P227" s="14">
        <f t="shared" si="7"/>
        <v>1.55</v>
      </c>
    </row>
    <row r="228" spans="1:16">
      <c r="A228" s="19" t="str">
        <f t="shared" si="6"/>
        <v>LAT42º75</v>
      </c>
      <c r="B228" s="10" t="s">
        <v>97</v>
      </c>
      <c r="C228" s="15">
        <v>75</v>
      </c>
      <c r="D228" s="15">
        <v>1.35</v>
      </c>
      <c r="E228" s="11">
        <v>1.17</v>
      </c>
      <c r="F228" s="11">
        <v>0.96</v>
      </c>
      <c r="G228" s="11">
        <v>0.75</v>
      </c>
      <c r="H228" s="11">
        <v>0.6</v>
      </c>
      <c r="I228" s="11">
        <v>0.55000000000000004</v>
      </c>
      <c r="J228" s="11">
        <v>0.6</v>
      </c>
      <c r="K228" s="12">
        <v>0.76</v>
      </c>
      <c r="L228" s="12">
        <v>1.01</v>
      </c>
      <c r="M228" s="12">
        <v>1.31</v>
      </c>
      <c r="N228" s="12">
        <v>1.52</v>
      </c>
      <c r="O228" s="12">
        <v>1.5</v>
      </c>
      <c r="P228" s="14">
        <f t="shared" si="7"/>
        <v>1.52</v>
      </c>
    </row>
    <row r="229" spans="1:16">
      <c r="A229" s="19" t="str">
        <f t="shared" si="6"/>
        <v>LAT42º80</v>
      </c>
      <c r="B229" s="10" t="s">
        <v>97</v>
      </c>
      <c r="C229" s="15">
        <v>80</v>
      </c>
      <c r="D229" s="15">
        <v>1.3</v>
      </c>
      <c r="E229" s="11">
        <v>1.1200000000000001</v>
      </c>
      <c r="F229" s="11">
        <v>0.9</v>
      </c>
      <c r="G229" s="11">
        <v>0.68</v>
      </c>
      <c r="H229" s="11">
        <v>0.53</v>
      </c>
      <c r="I229" s="11">
        <v>0.48</v>
      </c>
      <c r="J229" s="11">
        <v>0.53</v>
      </c>
      <c r="K229" s="12">
        <v>0.69</v>
      </c>
      <c r="L229" s="12">
        <v>0.95</v>
      </c>
      <c r="M229" s="12">
        <v>1.25</v>
      </c>
      <c r="N229" s="12">
        <v>1.47</v>
      </c>
      <c r="O229" s="12">
        <v>1.46</v>
      </c>
      <c r="P229" s="14">
        <f t="shared" si="7"/>
        <v>1.47</v>
      </c>
    </row>
    <row r="230" spans="1:16">
      <c r="A230" s="19" t="str">
        <f t="shared" si="6"/>
        <v>LAT42º85</v>
      </c>
      <c r="B230" s="10" t="s">
        <v>97</v>
      </c>
      <c r="C230" s="15">
        <v>85</v>
      </c>
      <c r="D230" s="15">
        <v>1.25</v>
      </c>
      <c r="E230" s="11">
        <v>1.06</v>
      </c>
      <c r="F230" s="11">
        <v>0.83</v>
      </c>
      <c r="G230" s="11">
        <v>0.61</v>
      </c>
      <c r="H230" s="11">
        <v>0.46</v>
      </c>
      <c r="I230" s="11">
        <v>0.4</v>
      </c>
      <c r="J230" s="11">
        <v>0.46</v>
      </c>
      <c r="K230" s="12">
        <v>0.62</v>
      </c>
      <c r="L230" s="12">
        <v>0.88</v>
      </c>
      <c r="M230" s="12">
        <v>1.19</v>
      </c>
      <c r="N230" s="12">
        <v>1.42</v>
      </c>
      <c r="O230" s="12">
        <v>1.41</v>
      </c>
      <c r="P230" s="14">
        <f t="shared" si="7"/>
        <v>1.42</v>
      </c>
    </row>
    <row r="231" spans="1:16">
      <c r="A231" s="19" t="str">
        <f t="shared" si="6"/>
        <v>LAT42º90</v>
      </c>
      <c r="B231" s="10" t="s">
        <v>97</v>
      </c>
      <c r="C231" s="15">
        <v>90</v>
      </c>
      <c r="D231" s="15">
        <v>1.19</v>
      </c>
      <c r="E231" s="11">
        <v>1</v>
      </c>
      <c r="F231" s="11">
        <v>0.76</v>
      </c>
      <c r="G231" s="11">
        <v>0.54</v>
      </c>
      <c r="H231" s="11">
        <v>0.38</v>
      </c>
      <c r="I231" s="11">
        <v>0.32</v>
      </c>
      <c r="J231" s="11">
        <v>0.38</v>
      </c>
      <c r="K231" s="12">
        <v>0.54</v>
      </c>
      <c r="L231" s="12">
        <v>0.81</v>
      </c>
      <c r="M231" s="12">
        <v>1.1200000000000001</v>
      </c>
      <c r="N231" s="12">
        <v>1.36</v>
      </c>
      <c r="O231" s="12">
        <v>1.35</v>
      </c>
      <c r="P231" s="14">
        <f t="shared" si="7"/>
        <v>1.36</v>
      </c>
    </row>
    <row r="232" spans="1:16">
      <c r="A232" s="19" t="str">
        <f t="shared" si="6"/>
        <v>LAT43º0</v>
      </c>
      <c r="B232" s="10" t="s">
        <v>98</v>
      </c>
      <c r="C232" s="15">
        <v>0</v>
      </c>
      <c r="D232" s="12">
        <v>1</v>
      </c>
      <c r="E232" s="13">
        <v>1</v>
      </c>
      <c r="F232" s="13">
        <v>1</v>
      </c>
      <c r="G232" s="13">
        <v>1</v>
      </c>
      <c r="H232" s="13">
        <v>1</v>
      </c>
      <c r="I232" s="13">
        <v>1</v>
      </c>
      <c r="J232" s="13">
        <v>1</v>
      </c>
      <c r="K232" s="13">
        <v>1</v>
      </c>
      <c r="L232" s="12">
        <v>1</v>
      </c>
      <c r="M232" s="12">
        <v>1</v>
      </c>
      <c r="N232" s="12">
        <v>1</v>
      </c>
      <c r="O232" s="12">
        <v>1</v>
      </c>
      <c r="P232" s="14">
        <f t="shared" si="7"/>
        <v>1</v>
      </c>
    </row>
    <row r="233" spans="1:16">
      <c r="A233" s="19" t="str">
        <f t="shared" si="6"/>
        <v>LAT43º5</v>
      </c>
      <c r="B233" s="10" t="s">
        <v>98</v>
      </c>
      <c r="C233" s="15">
        <v>5</v>
      </c>
      <c r="D233" s="15">
        <v>1.06</v>
      </c>
      <c r="E233" s="11">
        <v>1.07</v>
      </c>
      <c r="F233" s="11">
        <v>1.05</v>
      </c>
      <c r="G233" s="11">
        <v>1.03</v>
      </c>
      <c r="H233" s="11">
        <v>1.02</v>
      </c>
      <c r="I233" s="11">
        <v>1.02</v>
      </c>
      <c r="J233" s="11">
        <v>1.02</v>
      </c>
      <c r="K233" s="11">
        <v>1.04</v>
      </c>
      <c r="L233" s="12">
        <v>1.06</v>
      </c>
      <c r="M233" s="12">
        <v>1.08</v>
      </c>
      <c r="N233" s="12">
        <v>1.1000000000000001</v>
      </c>
      <c r="O233" s="12">
        <v>1.0900000000000001</v>
      </c>
      <c r="P233" s="14">
        <f t="shared" si="7"/>
        <v>1.1000000000000001</v>
      </c>
    </row>
    <row r="234" spans="1:16">
      <c r="A234" s="19" t="str">
        <f t="shared" si="6"/>
        <v>LAT43º10</v>
      </c>
      <c r="B234" s="10" t="s">
        <v>98</v>
      </c>
      <c r="C234" s="15">
        <v>10</v>
      </c>
      <c r="D234" s="15">
        <v>1.1499999999999999</v>
      </c>
      <c r="E234" s="11">
        <v>1.1200000000000001</v>
      </c>
      <c r="F234" s="11">
        <v>1.0900000000000001</v>
      </c>
      <c r="G234" s="11">
        <v>1.06</v>
      </c>
      <c r="H234" s="11">
        <v>1.04</v>
      </c>
      <c r="I234" s="11">
        <v>1.03</v>
      </c>
      <c r="J234" s="11">
        <v>1.04</v>
      </c>
      <c r="K234" s="11">
        <v>1.07</v>
      </c>
      <c r="L234" s="12">
        <v>1.1100000000000001</v>
      </c>
      <c r="M234" s="12">
        <v>1.1599999999999999</v>
      </c>
      <c r="N234" s="12">
        <v>1.19</v>
      </c>
      <c r="O234" s="12">
        <v>1.18</v>
      </c>
      <c r="P234" s="14">
        <f t="shared" si="7"/>
        <v>1.19</v>
      </c>
    </row>
    <row r="235" spans="1:16">
      <c r="A235" s="19" t="str">
        <f t="shared" si="6"/>
        <v>LAT43º15</v>
      </c>
      <c r="B235" s="10" t="s">
        <v>98</v>
      </c>
      <c r="C235" s="15">
        <v>15</v>
      </c>
      <c r="D235" s="15">
        <v>1.22</v>
      </c>
      <c r="E235" s="11">
        <v>1.18</v>
      </c>
      <c r="F235" s="11">
        <v>1.1299999999999999</v>
      </c>
      <c r="G235" s="11">
        <v>1.08</v>
      </c>
      <c r="H235" s="11">
        <v>1.05</v>
      </c>
      <c r="I235" s="11">
        <v>1.03</v>
      </c>
      <c r="J235" s="11">
        <v>1.05</v>
      </c>
      <c r="K235" s="11">
        <v>1.0900000000000001</v>
      </c>
      <c r="L235" s="12">
        <v>1.1499999999999999</v>
      </c>
      <c r="M235" s="12">
        <v>1.23</v>
      </c>
      <c r="N235" s="12">
        <v>1.27</v>
      </c>
      <c r="O235" s="12">
        <v>1.26</v>
      </c>
      <c r="P235" s="14">
        <f t="shared" si="7"/>
        <v>1.27</v>
      </c>
    </row>
    <row r="236" spans="1:16">
      <c r="A236" s="19" t="str">
        <f t="shared" si="6"/>
        <v>LAT43º20</v>
      </c>
      <c r="B236" s="10" t="s">
        <v>98</v>
      </c>
      <c r="C236" s="15">
        <v>20</v>
      </c>
      <c r="D236" s="15">
        <v>1.28</v>
      </c>
      <c r="E236" s="11">
        <v>1.22</v>
      </c>
      <c r="F236" s="11">
        <v>1.1599999999999999</v>
      </c>
      <c r="G236" s="11">
        <v>1.0900000000000001</v>
      </c>
      <c r="H236" s="11">
        <v>1.05</v>
      </c>
      <c r="I236" s="11">
        <v>1.03</v>
      </c>
      <c r="J236" s="11">
        <v>1.05</v>
      </c>
      <c r="K236" s="11">
        <v>1.1000000000000001</v>
      </c>
      <c r="L236" s="12">
        <v>1.19</v>
      </c>
      <c r="M236" s="12">
        <v>1.29</v>
      </c>
      <c r="N236" s="12">
        <v>1.35</v>
      </c>
      <c r="O236" s="12">
        <v>1.33</v>
      </c>
      <c r="P236" s="14">
        <f t="shared" si="7"/>
        <v>1.35</v>
      </c>
    </row>
    <row r="237" spans="1:16">
      <c r="A237" s="19" t="str">
        <f t="shared" si="6"/>
        <v>LAT43º25</v>
      </c>
      <c r="B237" s="10" t="s">
        <v>98</v>
      </c>
      <c r="C237" s="15">
        <v>25</v>
      </c>
      <c r="D237" s="15">
        <v>1.33</v>
      </c>
      <c r="E237" s="11">
        <v>1.26</v>
      </c>
      <c r="F237" s="11">
        <v>1.18</v>
      </c>
      <c r="G237" s="11">
        <v>1.1000000000000001</v>
      </c>
      <c r="H237" s="11">
        <v>1.04</v>
      </c>
      <c r="I237" s="11">
        <v>1.02</v>
      </c>
      <c r="J237" s="11">
        <v>1.04</v>
      </c>
      <c r="K237" s="11">
        <v>1.1100000000000001</v>
      </c>
      <c r="L237" s="12">
        <v>1.22</v>
      </c>
      <c r="M237" s="12">
        <v>1.34</v>
      </c>
      <c r="N237" s="12">
        <v>1.42</v>
      </c>
      <c r="O237" s="12">
        <v>1.4</v>
      </c>
      <c r="P237" s="14">
        <f t="shared" si="7"/>
        <v>1.42</v>
      </c>
    </row>
    <row r="238" spans="1:16">
      <c r="A238" s="19" t="str">
        <f t="shared" si="6"/>
        <v>LAT43º30</v>
      </c>
      <c r="B238" s="10" t="s">
        <v>98</v>
      </c>
      <c r="C238" s="15">
        <v>30</v>
      </c>
      <c r="D238" s="15">
        <v>1.37</v>
      </c>
      <c r="E238" s="11">
        <v>1.29</v>
      </c>
      <c r="F238" s="11">
        <v>1.2</v>
      </c>
      <c r="G238" s="11">
        <v>1.1000000000000001</v>
      </c>
      <c r="H238" s="11">
        <v>1.03</v>
      </c>
      <c r="I238" s="11">
        <v>1</v>
      </c>
      <c r="J238" s="11">
        <v>1.03</v>
      </c>
      <c r="K238" s="11">
        <v>1.1100000000000001</v>
      </c>
      <c r="L238" s="12">
        <v>1.24</v>
      </c>
      <c r="M238" s="12">
        <v>1.38</v>
      </c>
      <c r="N238" s="12">
        <v>1.48</v>
      </c>
      <c r="O238" s="12">
        <v>1.45</v>
      </c>
      <c r="P238" s="14">
        <f t="shared" si="7"/>
        <v>1.48</v>
      </c>
    </row>
    <row r="239" spans="1:16">
      <c r="A239" s="19" t="str">
        <f t="shared" si="6"/>
        <v>LAT43º35</v>
      </c>
      <c r="B239" s="10" t="s">
        <v>98</v>
      </c>
      <c r="C239" s="15">
        <v>35</v>
      </c>
      <c r="D239" s="15">
        <v>1.41</v>
      </c>
      <c r="E239" s="11">
        <v>1.31</v>
      </c>
      <c r="F239" s="11">
        <v>1.2</v>
      </c>
      <c r="G239" s="11">
        <v>1.0900000000000001</v>
      </c>
      <c r="H239" s="11">
        <v>1.01</v>
      </c>
      <c r="I239" s="11">
        <v>0.98</v>
      </c>
      <c r="J239" s="11">
        <v>1.01</v>
      </c>
      <c r="K239" s="11">
        <v>1.1000000000000001</v>
      </c>
      <c r="L239" s="12">
        <v>1.25</v>
      </c>
      <c r="M239" s="12">
        <v>1.42</v>
      </c>
      <c r="N239" s="12">
        <v>1.52</v>
      </c>
      <c r="O239" s="12">
        <v>1.5</v>
      </c>
      <c r="P239" s="14">
        <f t="shared" si="7"/>
        <v>1.52</v>
      </c>
    </row>
    <row r="240" spans="1:16">
      <c r="A240" s="19" t="str">
        <f t="shared" si="6"/>
        <v>LAT43º40</v>
      </c>
      <c r="B240" s="10" t="s">
        <v>98</v>
      </c>
      <c r="C240" s="15">
        <v>40</v>
      </c>
      <c r="D240" s="15">
        <v>1.43</v>
      </c>
      <c r="E240" s="11">
        <v>1.33</v>
      </c>
      <c r="F240" s="11">
        <v>1.2</v>
      </c>
      <c r="G240" s="11">
        <v>1.07</v>
      </c>
      <c r="H240" s="11">
        <v>0.98</v>
      </c>
      <c r="I240" s="11">
        <v>0.95</v>
      </c>
      <c r="J240" s="11">
        <v>0.98</v>
      </c>
      <c r="K240" s="11">
        <v>1.0900000000000001</v>
      </c>
      <c r="L240" s="12">
        <v>1.25</v>
      </c>
      <c r="M240" s="12">
        <v>1.44</v>
      </c>
      <c r="N240" s="12">
        <v>1.56</v>
      </c>
      <c r="O240" s="12">
        <v>1.54</v>
      </c>
      <c r="P240" s="14">
        <f t="shared" si="7"/>
        <v>1.56</v>
      </c>
    </row>
    <row r="241" spans="1:16">
      <c r="A241" s="19" t="str">
        <f t="shared" si="6"/>
        <v>LAT43º45</v>
      </c>
      <c r="B241" s="10" t="s">
        <v>98</v>
      </c>
      <c r="C241" s="15">
        <v>45</v>
      </c>
      <c r="D241" s="15">
        <v>1.45</v>
      </c>
      <c r="E241" s="11">
        <v>1.33</v>
      </c>
      <c r="F241" s="11">
        <v>1.19</v>
      </c>
      <c r="G241" s="11">
        <v>1.05</v>
      </c>
      <c r="H241" s="11">
        <v>0.95</v>
      </c>
      <c r="I241" s="11">
        <v>0.91</v>
      </c>
      <c r="J241" s="11">
        <v>0.95</v>
      </c>
      <c r="K241" s="11">
        <v>1.06</v>
      </c>
      <c r="L241" s="12">
        <v>1.24</v>
      </c>
      <c r="M241" s="12">
        <v>1.45</v>
      </c>
      <c r="N241" s="12">
        <v>1.59</v>
      </c>
      <c r="O241" s="12">
        <v>1.57</v>
      </c>
      <c r="P241" s="14">
        <f t="shared" si="7"/>
        <v>1.59</v>
      </c>
    </row>
    <row r="242" spans="1:16">
      <c r="A242" s="19" t="str">
        <f t="shared" si="6"/>
        <v>LAT43º50</v>
      </c>
      <c r="B242" s="10" t="s">
        <v>98</v>
      </c>
      <c r="C242" s="15">
        <v>50</v>
      </c>
      <c r="D242" s="15">
        <v>1.46</v>
      </c>
      <c r="E242" s="11">
        <v>1.33</v>
      </c>
      <c r="F242" s="11">
        <v>1.17</v>
      </c>
      <c r="G242" s="11">
        <v>1.02</v>
      </c>
      <c r="H242" s="11">
        <v>0.91</v>
      </c>
      <c r="I242" s="11">
        <v>0.87</v>
      </c>
      <c r="J242" s="11">
        <v>0.91</v>
      </c>
      <c r="K242" s="11">
        <v>1.03</v>
      </c>
      <c r="L242" s="12">
        <v>1.23</v>
      </c>
      <c r="M242" s="12">
        <v>1.46</v>
      </c>
      <c r="N242" s="12">
        <v>1.61</v>
      </c>
      <c r="O242" s="12">
        <v>1.58</v>
      </c>
      <c r="P242" s="14">
        <f t="shared" si="7"/>
        <v>1.61</v>
      </c>
    </row>
    <row r="243" spans="1:16">
      <c r="A243" s="19" t="str">
        <f t="shared" si="6"/>
        <v>LAT43º55</v>
      </c>
      <c r="B243" s="10" t="s">
        <v>98</v>
      </c>
      <c r="C243" s="15">
        <v>55</v>
      </c>
      <c r="D243" s="15">
        <v>1.46</v>
      </c>
      <c r="E243" s="11">
        <v>1.32</v>
      </c>
      <c r="F243" s="11">
        <v>1.1499999999999999</v>
      </c>
      <c r="G243" s="11">
        <v>0.98</v>
      </c>
      <c r="H243" s="11">
        <v>0.86</v>
      </c>
      <c r="I243" s="11">
        <v>0.82</v>
      </c>
      <c r="J243" s="11">
        <v>0.86</v>
      </c>
      <c r="K243" s="11">
        <v>1</v>
      </c>
      <c r="L243" s="12">
        <v>1.21</v>
      </c>
      <c r="M243" s="12">
        <v>1.45</v>
      </c>
      <c r="N243" s="12">
        <v>1.62</v>
      </c>
      <c r="O243" s="12">
        <v>1.59</v>
      </c>
      <c r="P243" s="14">
        <f t="shared" si="7"/>
        <v>1.62</v>
      </c>
    </row>
    <row r="244" spans="1:16">
      <c r="A244" s="19" t="str">
        <f t="shared" si="6"/>
        <v>LAT43º60</v>
      </c>
      <c r="B244" s="10" t="s">
        <v>98</v>
      </c>
      <c r="C244" s="15">
        <v>60</v>
      </c>
      <c r="D244" s="15">
        <v>1.45</v>
      </c>
      <c r="E244" s="11">
        <v>1.3</v>
      </c>
      <c r="F244" s="11">
        <v>1.1200000000000001</v>
      </c>
      <c r="G244" s="11">
        <v>0.94</v>
      </c>
      <c r="H244" s="11">
        <v>0.81</v>
      </c>
      <c r="I244" s="11">
        <v>0.76</v>
      </c>
      <c r="J244" s="11">
        <v>0.81</v>
      </c>
      <c r="K244" s="11">
        <v>0.95</v>
      </c>
      <c r="L244" s="12">
        <v>1.17</v>
      </c>
      <c r="M244" s="12">
        <v>1.44</v>
      </c>
      <c r="N244" s="12">
        <v>1.62</v>
      </c>
      <c r="O244" s="12">
        <v>1.59</v>
      </c>
      <c r="P244" s="14">
        <f t="shared" si="7"/>
        <v>1.62</v>
      </c>
    </row>
    <row r="245" spans="1:16">
      <c r="A245" s="19" t="str">
        <f t="shared" si="6"/>
        <v>LAT43º65</v>
      </c>
      <c r="B245" s="10" t="s">
        <v>98</v>
      </c>
      <c r="C245" s="15">
        <v>65</v>
      </c>
      <c r="D245" s="15">
        <v>1.43</v>
      </c>
      <c r="E245" s="11">
        <v>1.27</v>
      </c>
      <c r="F245" s="11">
        <v>1.08</v>
      </c>
      <c r="G245" s="11">
        <v>0.89</v>
      </c>
      <c r="H245" s="11">
        <v>0.75</v>
      </c>
      <c r="I245" s="11">
        <v>0.7</v>
      </c>
      <c r="J245" s="11">
        <v>0.75</v>
      </c>
      <c r="K245" s="11">
        <v>0.9</v>
      </c>
      <c r="L245" s="12">
        <v>1.1299999999999999</v>
      </c>
      <c r="M245" s="12">
        <v>1.41</v>
      </c>
      <c r="N245" s="12">
        <v>1.61</v>
      </c>
      <c r="O245" s="12">
        <v>1.58</v>
      </c>
      <c r="P245" s="14">
        <f t="shared" si="7"/>
        <v>1.61</v>
      </c>
    </row>
    <row r="246" spans="1:16">
      <c r="A246" s="19" t="str">
        <f t="shared" si="6"/>
        <v>LAT43º70</v>
      </c>
      <c r="B246" s="10" t="s">
        <v>98</v>
      </c>
      <c r="C246" s="15">
        <v>70</v>
      </c>
      <c r="D246" s="15">
        <v>1.41</v>
      </c>
      <c r="E246" s="11">
        <v>1.23</v>
      </c>
      <c r="F246" s="11">
        <v>1.03</v>
      </c>
      <c r="G246" s="11">
        <v>0.83</v>
      </c>
      <c r="H246" s="11">
        <v>0.69</v>
      </c>
      <c r="I246" s="11">
        <v>0.64</v>
      </c>
      <c r="J246" s="11">
        <v>0.69</v>
      </c>
      <c r="K246" s="11">
        <v>0.84</v>
      </c>
      <c r="L246" s="12">
        <v>1.0900000000000001</v>
      </c>
      <c r="M246" s="12">
        <v>1.38</v>
      </c>
      <c r="N246" s="12">
        <v>1.58</v>
      </c>
      <c r="O246" s="12">
        <v>1.56</v>
      </c>
      <c r="P246" s="14">
        <f t="shared" si="7"/>
        <v>1.58</v>
      </c>
    </row>
    <row r="247" spans="1:16">
      <c r="A247" s="19" t="str">
        <f t="shared" si="6"/>
        <v>LAT43º75</v>
      </c>
      <c r="B247" s="10" t="s">
        <v>98</v>
      </c>
      <c r="C247" s="15">
        <v>75</v>
      </c>
      <c r="D247" s="15">
        <v>1.37</v>
      </c>
      <c r="E247" s="11">
        <v>1.19</v>
      </c>
      <c r="F247" s="11">
        <v>0.98</v>
      </c>
      <c r="G247" s="11">
        <v>0.77</v>
      </c>
      <c r="H247" s="11">
        <v>0.62</v>
      </c>
      <c r="I247" s="11">
        <v>0.56999999999999995</v>
      </c>
      <c r="J247" s="11">
        <v>0.62</v>
      </c>
      <c r="K247" s="11">
        <v>0.78</v>
      </c>
      <c r="L247" s="12">
        <v>1.03</v>
      </c>
      <c r="M247" s="12">
        <v>1.34</v>
      </c>
      <c r="N247" s="12">
        <v>1.55</v>
      </c>
      <c r="O247" s="12">
        <v>1.53</v>
      </c>
      <c r="P247" s="14">
        <f t="shared" si="7"/>
        <v>1.55</v>
      </c>
    </row>
    <row r="248" spans="1:16">
      <c r="A248" s="19" t="str">
        <f t="shared" si="6"/>
        <v>LAT43º80</v>
      </c>
      <c r="B248" s="10" t="s">
        <v>98</v>
      </c>
      <c r="C248" s="15">
        <v>80</v>
      </c>
      <c r="D248" s="15">
        <v>1.33</v>
      </c>
      <c r="E248" s="11">
        <v>1.1399999999999999</v>
      </c>
      <c r="F248" s="11">
        <v>0.92</v>
      </c>
      <c r="G248" s="11">
        <v>0.7</v>
      </c>
      <c r="H248" s="11">
        <v>0.55000000000000004</v>
      </c>
      <c r="I248" s="11">
        <v>0.49</v>
      </c>
      <c r="J248" s="11">
        <v>0.55000000000000004</v>
      </c>
      <c r="K248" s="11">
        <v>0.71</v>
      </c>
      <c r="L248" s="12">
        <v>0.97</v>
      </c>
      <c r="M248" s="12">
        <v>1.28</v>
      </c>
      <c r="N248" s="12">
        <v>1.51</v>
      </c>
      <c r="O248" s="12">
        <v>1.49</v>
      </c>
      <c r="P248" s="14">
        <f t="shared" si="7"/>
        <v>1.51</v>
      </c>
    </row>
    <row r="249" spans="1:16">
      <c r="A249" s="19" t="str">
        <f t="shared" si="6"/>
        <v>LAT43º85</v>
      </c>
      <c r="B249" s="10" t="s">
        <v>98</v>
      </c>
      <c r="C249" s="15">
        <v>85</v>
      </c>
      <c r="D249" s="15">
        <v>1.28</v>
      </c>
      <c r="E249" s="11">
        <v>1.08</v>
      </c>
      <c r="F249" s="11">
        <v>0.85</v>
      </c>
      <c r="G249" s="11">
        <v>0.63</v>
      </c>
      <c r="H249" s="11">
        <v>0.47</v>
      </c>
      <c r="I249" s="11">
        <v>0.42</v>
      </c>
      <c r="J249" s="11">
        <v>0.47</v>
      </c>
      <c r="K249" s="11">
        <v>0.64</v>
      </c>
      <c r="L249" s="12">
        <v>0.9</v>
      </c>
      <c r="M249" s="12">
        <v>1.22</v>
      </c>
      <c r="N249" s="12">
        <v>1.45</v>
      </c>
      <c r="O249" s="12">
        <v>1.44</v>
      </c>
      <c r="P249" s="14">
        <f t="shared" si="7"/>
        <v>1.45</v>
      </c>
    </row>
    <row r="250" spans="1:16">
      <c r="A250" s="19" t="str">
        <f t="shared" si="6"/>
        <v>LAT43º90</v>
      </c>
      <c r="B250" s="10" t="s">
        <v>98</v>
      </c>
      <c r="C250" s="15">
        <v>90</v>
      </c>
      <c r="D250" s="15">
        <v>1.22</v>
      </c>
      <c r="E250" s="11">
        <v>1.02</v>
      </c>
      <c r="F250" s="11">
        <v>0.78</v>
      </c>
      <c r="G250" s="11">
        <v>0.56000000000000005</v>
      </c>
      <c r="H250" s="11">
        <v>0.4</v>
      </c>
      <c r="I250" s="11">
        <v>0.34</v>
      </c>
      <c r="J250" s="11">
        <v>0.39</v>
      </c>
      <c r="K250" s="11">
        <v>0.56000000000000005</v>
      </c>
      <c r="L250" s="12">
        <v>0.83</v>
      </c>
      <c r="M250" s="12">
        <v>1.1599999999999999</v>
      </c>
      <c r="N250" s="12">
        <v>1.39</v>
      </c>
      <c r="O250" s="12">
        <v>1.38</v>
      </c>
      <c r="P250" s="14">
        <f t="shared" si="7"/>
        <v>1.39</v>
      </c>
    </row>
  </sheetData>
  <sheetProtection password="D4ED" sheet="1"/>
  <phoneticPr fontId="9" type="noConversion"/>
  <pageMargins left="0.7" right="0.7" top="0.75" bottom="0.75" header="0.3" footer="0.3"/>
  <ignoredErrors>
    <ignoredError sqref="P4:P25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Consumo</vt:lpstr>
      <vt:lpstr>Dimensionamentos</vt:lpstr>
      <vt:lpstr>Materiais</vt:lpstr>
      <vt:lpstr>Latitudes e Calculos</vt:lpstr>
      <vt:lpstr>H</vt:lpstr>
      <vt:lpstr>K</vt:lpstr>
      <vt:lpstr>baterias</vt:lpstr>
      <vt:lpstr>H</vt:lpstr>
      <vt:lpstr>Inclinacao</vt:lpstr>
      <vt:lpstr>K</vt:lpstr>
      <vt:lpstr>LAT</vt:lpstr>
      <vt:lpstr>LATITUDE</vt:lpstr>
      <vt:lpstr>latitudes</vt:lpstr>
      <vt:lpstr>paineis</vt:lpstr>
      <vt:lpstr>reguladores</vt:lpstr>
    </vt:vector>
  </TitlesOfParts>
  <Company>Web Hosting Service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Cipriano</dc:creator>
  <cp:lastModifiedBy>Virtual PC</cp:lastModifiedBy>
  <cp:lastPrinted>2008-05-26T12:40:57Z</cp:lastPrinted>
  <dcterms:created xsi:type="dcterms:W3CDTF">2008-05-20T17:41:32Z</dcterms:created>
  <dcterms:modified xsi:type="dcterms:W3CDTF">2008-05-26T12:42:56Z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102027800</vt:i4>
  </property>
  <property fmtid="{D5CDD505-2E9C-101B-9397-08002B2CF9AE}" pid="3" name="_EmailSubject">
    <vt:lpwstr>Excel</vt:lpwstr>
  </property>
  <property fmtid="{D5CDD505-2E9C-101B-9397-08002B2CF9AE}" pid="4" name="_AuthorEmail">
    <vt:lpwstr>fernando.ferreira@gct.pt</vt:lpwstr>
  </property>
  <property fmtid="{D5CDD505-2E9C-101B-9397-08002B2CF9AE}" pid="5" name="_AuthorEmailDisplayName">
    <vt:lpwstr>Fernando Ferreira</vt:lpwstr>
  </property>
  <property fmtid="{D5CDD505-2E9C-101B-9397-08002B2CF9AE}" pid="6" name="_ReviewingToolsShownOnce">
    <vt:lpwstr/>
  </property>
</Properties>
</file>